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66925"/>
  <mc:AlternateContent xmlns:mc="http://schemas.openxmlformats.org/markup-compatibility/2006">
    <mc:Choice Requires="x15">
      <x15ac:absPath xmlns:x15ac="http://schemas.microsoft.com/office/spreadsheetml/2010/11/ac" url="X:\APE 2025\Iniciativa de Ley de Presupuesto de Egresos 2025\ANEXO LEY DE EGRESOS 1-40 APE 2025\"/>
    </mc:Choice>
  </mc:AlternateContent>
  <xr:revisionPtr revIDLastSave="0" documentId="13_ncr:1_{EEEC641C-858E-4DC2-B330-EDFC15D74764}" xr6:coauthVersionLast="36" xr6:coauthVersionMax="36" xr10:uidLastSave="{00000000-0000-0000-0000-000000000000}"/>
  <bookViews>
    <workbookView xWindow="0" yWindow="0" windowWidth="28800" windowHeight="12105" xr2:uid="{00000000-000D-0000-FFFF-FFFF00000000}"/>
  </bookViews>
  <sheets>
    <sheet name="Anexo A" sheetId="1" r:id="rId1"/>
    <sheet name="Anexo B" sheetId="2" r:id="rId2"/>
  </sheets>
  <definedNames>
    <definedName name="_xlnm.Print_Area" localSheetId="0">'Anexo A'!$A$1:$C$235</definedName>
    <definedName name="_xlnm.Print_Area" localSheetId="1">'Anexo B'!$A$1:$E$128</definedName>
    <definedName name="_xlnm.Print_Titles" localSheetId="0">'Anexo A'!$1:$4</definedName>
    <definedName name="_xlnm.Print_Titles" localSheetId="1">'Anexo B'!$1:$3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4" i="1" l="1"/>
  <c r="C233" i="1" s="1"/>
  <c r="C229" i="1" s="1"/>
  <c r="C231" i="1"/>
  <c r="C230" i="1"/>
  <c r="C227" i="1"/>
  <c r="C226" i="1"/>
  <c r="C224" i="1"/>
  <c r="C223" i="1" s="1"/>
  <c r="C221" i="1"/>
  <c r="C220" i="1"/>
  <c r="C218" i="1"/>
  <c r="C217" i="1"/>
  <c r="C215" i="1"/>
  <c r="C214" i="1"/>
  <c r="C212" i="1"/>
  <c r="C211" i="1" s="1"/>
  <c r="C209" i="1"/>
  <c r="C208" i="1"/>
  <c r="C206" i="1"/>
  <c r="C205" i="1"/>
  <c r="C203" i="1"/>
  <c r="C202" i="1" s="1"/>
  <c r="C200" i="1"/>
  <c r="C199" i="1"/>
  <c r="C195" i="1"/>
  <c r="C194" i="1"/>
  <c r="C192" i="1"/>
  <c r="C191" i="1" s="1"/>
  <c r="C188" i="1"/>
  <c r="C187" i="1"/>
  <c r="C185" i="1"/>
  <c r="C184" i="1"/>
  <c r="C178" i="1"/>
  <c r="C177" i="1"/>
  <c r="C175" i="1"/>
  <c r="C174" i="1"/>
  <c r="C172" i="1"/>
  <c r="C171" i="1" s="1"/>
  <c r="C169" i="1"/>
  <c r="C168" i="1"/>
  <c r="C166" i="1"/>
  <c r="C165" i="1"/>
  <c r="C163" i="1"/>
  <c r="C162" i="1" s="1"/>
  <c r="C160" i="1"/>
  <c r="C159" i="1"/>
  <c r="C157" i="1"/>
  <c r="C156" i="1"/>
  <c r="C154" i="1"/>
  <c r="C153" i="1"/>
  <c r="C151" i="1"/>
  <c r="C150" i="1"/>
  <c r="C148" i="1"/>
  <c r="C147" i="1"/>
  <c r="C145" i="1"/>
  <c r="C144" i="1"/>
  <c r="C142" i="1"/>
  <c r="C141" i="1"/>
  <c r="C139" i="1"/>
  <c r="C138" i="1" s="1"/>
  <c r="C136" i="1"/>
  <c r="C135" i="1" s="1"/>
  <c r="C133" i="1"/>
  <c r="C132" i="1"/>
  <c r="C130" i="1"/>
  <c r="C129" i="1" s="1"/>
  <c r="C127" i="1"/>
  <c r="C126" i="1"/>
  <c r="C124" i="1"/>
  <c r="C123" i="1"/>
  <c r="C121" i="1"/>
  <c r="C120" i="1"/>
  <c r="C118" i="1"/>
  <c r="C117" i="1"/>
  <c r="C115" i="1"/>
  <c r="C114" i="1"/>
  <c r="C112" i="1"/>
  <c r="C111" i="1" s="1"/>
  <c r="C109" i="1"/>
  <c r="C108" i="1"/>
  <c r="C105" i="1"/>
  <c r="C104" i="1"/>
  <c r="C102" i="1"/>
  <c r="C101" i="1"/>
  <c r="C99" i="1"/>
  <c r="C98" i="1" s="1"/>
  <c r="C97" i="1" s="1"/>
  <c r="C95" i="1"/>
  <c r="C94" i="1"/>
  <c r="C90" i="1"/>
  <c r="C89" i="1"/>
  <c r="C87" i="1"/>
  <c r="C86" i="1"/>
  <c r="C84" i="1"/>
  <c r="C83" i="1"/>
  <c r="C79" i="1"/>
  <c r="C78" i="1"/>
  <c r="C76" i="1"/>
  <c r="C72" i="1"/>
  <c r="C71" i="1"/>
  <c r="C68" i="1"/>
  <c r="C67" i="1"/>
  <c r="C65" i="1"/>
  <c r="C64" i="1"/>
  <c r="C60" i="1"/>
  <c r="C59" i="1" s="1"/>
  <c r="C57" i="1"/>
  <c r="C55" i="1"/>
  <c r="C52" i="1"/>
  <c r="C47" i="1"/>
  <c r="C46" i="1"/>
  <c r="C43" i="1"/>
  <c r="C42" i="1"/>
  <c r="C40" i="1"/>
  <c r="C39" i="1"/>
  <c r="C36" i="1"/>
  <c r="C33" i="1"/>
  <c r="C32" i="1" s="1"/>
  <c r="C30" i="1"/>
  <c r="C29" i="1"/>
  <c r="C27" i="1"/>
  <c r="C26" i="1"/>
  <c r="C24" i="1"/>
  <c r="C20" i="1"/>
  <c r="C18" i="1"/>
  <c r="C17" i="1"/>
  <c r="B17" i="1"/>
  <c r="C14" i="1"/>
  <c r="C10" i="1"/>
  <c r="C9" i="1" s="1"/>
  <c r="C7" i="1"/>
  <c r="C6" i="1"/>
  <c r="C51" i="1" l="1"/>
  <c r="C107" i="1"/>
  <c r="C5" i="1"/>
  <c r="C4" i="1" s="1"/>
</calcChain>
</file>

<file path=xl/sharedStrings.xml><?xml version="1.0" encoding="utf-8"?>
<sst xmlns="http://schemas.openxmlformats.org/spreadsheetml/2006/main" count="662" uniqueCount="333">
  <si>
    <t>ANEXO 25.A
PRESUPUESTO DE EGRESOS PARA EL AÑO 2025
 EROGACIONES PARA LA IGUALDAD ENTRE MUJERES Y HOMBRES
POR RAMO Y UNIDAD
(PESOS)</t>
  </si>
  <si>
    <t>RAMO / UNIDAD</t>
  </si>
  <si>
    <t>PROGRAMA PRESUPUESTARIO / ACCIONES ESPECÍFICAS</t>
  </si>
  <si>
    <t>MONTO</t>
  </si>
  <si>
    <t>Total de Presupuesto para la Igualdad de Género</t>
  </si>
  <si>
    <t>Secretarías, Dependencias y Entidades</t>
  </si>
  <si>
    <t>01 Coordinación General de la Oficina de la Gobernadora o del Gobernador del Estado</t>
  </si>
  <si>
    <t>Programa de Gestión y Operación Gubernamental</t>
  </si>
  <si>
    <t>01 Oficina de la Coordinación General</t>
  </si>
  <si>
    <t>Platica/curso al personal en temas para la igualdad entre hombres y mujeres</t>
  </si>
  <si>
    <t xml:space="preserve">02 Secretaría de Gobierno </t>
  </si>
  <si>
    <t>Gobernabilidad Democrática</t>
  </si>
  <si>
    <t>03 Subsecretaría de Asuntos Jurídicos y Derechos Humanos</t>
  </si>
  <si>
    <t>Capacitación especializada a los servidores públicos para incorporar la perspectiva de género</t>
  </si>
  <si>
    <t>58 Instituto Estatal de Transporte</t>
  </si>
  <si>
    <t>Pláticas donde se dan a conocer temas sobre la equidad de género</t>
  </si>
  <si>
    <t>59 Archivo General del Estado de Campeche</t>
  </si>
  <si>
    <t>Se realizara la actividad del día 18 de marzo "Día de la mujer" y 16 días de activismo para la eliminación de la violencia contra la mujer.</t>
  </si>
  <si>
    <t>61 Consejo Estatal de
Población de Campeche</t>
  </si>
  <si>
    <t>*Platicas sobre el tema de Igualdad entre Mujeres y Hombre a jóvenes de Centros Educativos
*Se realizará serie radiofónica con el tema de Igualdad entre mujeres y hombres a jovenes a través del programa Zona Libre</t>
  </si>
  <si>
    <t>03 Secretaría de Administración y Finanzas</t>
  </si>
  <si>
    <t>Control del Ejercicio del Gasto Público y Rendición de Cuentas</t>
  </si>
  <si>
    <t>14 Dirección General de Presupuesto</t>
  </si>
  <si>
    <t>Vigilar que se incluyan en el Presupuesto de Egresos acciones específicas en temas de igualdad de género, así como la elaboración del Anexo "Erogaciones para la Igualdad entre Mujeres y Hombres".</t>
  </si>
  <si>
    <t>Administración de los Recursos Humanos, Materiales y de Servicios</t>
  </si>
  <si>
    <t>22 Dirección de Recursos
Humanos</t>
  </si>
  <si>
    <t>Eventos de Capacitación para el personal de la SAFIN con temas de Perspectiva de Género</t>
  </si>
  <si>
    <t>29 Unidad de Igualdad Sustantiva</t>
  </si>
  <si>
    <t>Seguimiento de las acciones realizadas en materia de Igualdad sustantiva entre mujeres y hombre, no discriminación e Inclusión en la SAFIN</t>
  </si>
  <si>
    <t>Recaudación Hacendaria</t>
  </si>
  <si>
    <t>Curso para los servidores públicos a efectos de concientizar y fomentar la igualdad entre mujeres y hombres</t>
  </si>
  <si>
    <t>04 Secretaría de Modernización Administrativa e Innovación Gubernamental</t>
  </si>
  <si>
    <t>Planeación Estratégica e Innovación Gubernamental</t>
  </si>
  <si>
    <t>12 Unidad de Igualdad Sustantiva</t>
  </si>
  <si>
    <t>Proporcionar talleres de información y sensibilización permanentes, focalizadas y accesibles sobre las acciones para la igualdad entre mujeres y hombres y cuáles son sus mecanismos de protección y defensa.</t>
  </si>
  <si>
    <t>05 Secretaría de Educación</t>
  </si>
  <si>
    <t>Fondo de Aportaciones para la Nómina Educativa y Gasto Operativo (FONE)</t>
  </si>
  <si>
    <t>02 Subsecretaría de
Educación Básica y Normal</t>
  </si>
  <si>
    <t>Talleres y acciones de sensibilización y difusión en Igualdad de Género, para contribuir al fortalecimiento de la Convivencia Escolar de las niñas, niños y Adolescentes</t>
  </si>
  <si>
    <t>06 Secretaría de Salud</t>
  </si>
  <si>
    <t>Programa de Servicio de Salud, Prevención y Atención Médica</t>
  </si>
  <si>
    <t>03 Dirección de Extensión de Cobertura</t>
  </si>
  <si>
    <t>Atención médica y medicamento en localidades rurales a mujeres embarazadas sin seguridad social.</t>
  </si>
  <si>
    <t>10 Comisión para la Protección Contra Riesgos Sanitarios del Estado de Campeche</t>
  </si>
  <si>
    <t>Capacitación al personal de la COPRISCAM sobre igualdad de género, para promover ambientes laborales inclusivos y justos.</t>
  </si>
  <si>
    <t>11 Comisión de Conciliación y Arbitraje Médico del Estado de Campeche</t>
  </si>
  <si>
    <t>Plática al personal de la Comisión de Arbitraje Médico referente a la Equidad de Género.</t>
  </si>
  <si>
    <t>07 Secretaría de Desarrollo Urbano, Movilidad y Obras Públicas</t>
  </si>
  <si>
    <t>Programa de Infraestructura Urbana, Agua Potable y Alcantarillado</t>
  </si>
  <si>
    <t>33 Unidad de Igualdad Sustantiva</t>
  </si>
  <si>
    <t>Capacitación al interior de la SEDETUOP en materia de Equidad de Género, Derechos Humanos, prevención y atención a la violencia y Nueva Normativa de Inclusión.</t>
  </si>
  <si>
    <t>08 Secretaría de Desarrollo Económico</t>
  </si>
  <si>
    <t>Programa de impulso al encadenamiento de las MIPYMES del Estado</t>
  </si>
  <si>
    <t>13 Unidad de Igualdad Sustantiva</t>
  </si>
  <si>
    <t>Capacitación al personal de la Secretaría de Desarrollo Económico en materia de igualdad de género y no violencia contra las mujeres</t>
  </si>
  <si>
    <t>Organización de eventos formativos, recreativos, culturales, de transferencia de conocimientos y emprendimiento que fomenten el desarrollo de capacidades en mujeres</t>
  </si>
  <si>
    <t>09 Secretaría de Desarrollo Agropecuario</t>
  </si>
  <si>
    <t>Programa Rescate del Campo y Visión del Mar</t>
  </si>
  <si>
    <t>02 Dirección General de Fomento Agrícola</t>
  </si>
  <si>
    <t>Entrega de apoyo e insumos agrícolas, en específico bultos de fertilizante y semilla de maíz para la producción de granos básicos a productores del estado de Campeche. Incluye apoyo mujeres productoras.</t>
  </si>
  <si>
    <t>Programa estatal de apoyo a la producción familiar con paquetes de semillas hortícolas, incluye apoyo a mujeres productoras</t>
  </si>
  <si>
    <t>09 Dirección de Desarrollo Ganadero</t>
  </si>
  <si>
    <t>Entrega de 331 sementales, 50 equipos de ordeña y 29 implementos y/o insumos ganaderos a productores; incluyendo el apoyo a productoras para entrega de ordeñadoras y sementales.</t>
  </si>
  <si>
    <t>10 Secretaría de Bienestar</t>
  </si>
  <si>
    <t>Programa Bienestar y Desarrollo Social</t>
  </si>
  <si>
    <t>10 Dirección de Bienestar Económico</t>
  </si>
  <si>
    <t>Vinculación laboral de mujeres para mejorar su bienestar (Entrega de apoyos)</t>
  </si>
  <si>
    <t>Programa de Atención a Grupos Vulnerables</t>
  </si>
  <si>
    <t>24 Junta Estatal de Asistencia Privada</t>
  </si>
  <si>
    <t>Curso de capacitación en temas de género</t>
  </si>
  <si>
    <t>Programa Estatal de Protección Integral de los Derechos de Niñas, Niños y Adolescentes</t>
  </si>
  <si>
    <t>25 Secretaría Ejecutiva del Sistema Estatal de Protección Integral de Niñas, Niños y Adolescentes</t>
  </si>
  <si>
    <t>Generación en materia de difusión sobre temas relacionados al respecto y promoción de los derechos de niñas, niños y adolescentes. Actividad (conferencia, conversatorio, taller, plática) con el tema de igualdad de género, prevención de violencias y temas relacionados con los derechos de niñas,adolescentes y mujeres.</t>
  </si>
  <si>
    <t>11 Secretaría de Inclusión</t>
  </si>
  <si>
    <t>Fortalecimiento de la inclusión social, la igualdad de derechos y oportunidades</t>
  </si>
  <si>
    <t>05 Dirección de la Diversidad Sexual</t>
  </si>
  <si>
    <t>08 Dirección de Reinserción Social y Personas en Situación de Calle</t>
  </si>
  <si>
    <t>Son acciones para fortalecer la integración de las mujeres y hombres a la sociedad que están privados de su libertad, en situación de calle y en total abandono social como un  Modulo de Atención, Impartición de Talleres, Actividades para las mujeres (Renacer de Mujer), Redes de convivencia y sus familias y Apoyos en especie (Múulmeyaj-Trabajando Juntos) entre otras acciones.</t>
  </si>
  <si>
    <t>11 Unidad de Igualdad Sustantiva</t>
  </si>
  <si>
    <t>12 Secretaría de Medio Ambiente, Biodiversidad, Cambio Climático y Energía</t>
  </si>
  <si>
    <t>Programa de Protección, Conservación y Vigilancia de la Biodiversidad e Impulso Forestal como Medida de Mitigación del Cambio Climático</t>
  </si>
  <si>
    <t>10 Unidad de Igualdad Sustantiva</t>
  </si>
  <si>
    <t>*Se llevara a acabo la Difusión "Abrazando a la Biodiversidad".
*Se llevara a cabo la Plática sobre el acoso y hostigamiento sexual "1,2,3 contra la violencia", así como las campaña "Abrazando la Biodiversidad" y la campaña "No estas sola".
*Se llevará a cabo la Plática sobre el significado de las siglas LGBTTTQI+ "Colores de Igualdad", así como la Campaña "Abrazando a la Biodiversidad" y la campaña sobre el protocolo de acoso y hostigamiento sexual.</t>
  </si>
  <si>
    <t>13 Secretaría de Turismo</t>
  </si>
  <si>
    <t>Promoción Turística</t>
  </si>
  <si>
    <t>04 Dirección de Capacitación</t>
  </si>
  <si>
    <t>Implementar acciones de formación y cultura Trurística para hombres y mujeres para el fomento de la competitividad</t>
  </si>
  <si>
    <t>Taller "Deconstrucción de Masculinidades" en coordinación con el IMEC, Taller "Salud Mental y repercuciones del estrés en la salud" CDC Morelos 1, 8M. Día Internacional de la Mujer, Taller de cocina saludable en el Centro de Desarrollo Comunitario Morelos 1, Plática "Prevención de Violencia de Género", Taller de sensibilización para empatizar con las personas con cáncer. Campaña. 16 días de activismo contra la violencia de género.  Taller "Repostería Navideña" Centro de Desarrollo Comunitario Morelos 1"</t>
  </si>
  <si>
    <t>14 Secretaría de Protección y Seguridad Ciudadana</t>
  </si>
  <si>
    <t>Programa de Protección de la Seguridad Ciudadana y Vial</t>
  </si>
  <si>
    <t>03 Subsecretaría de Participación Ciudadana, Prevención del Delito y Atención a Víctimas</t>
  </si>
  <si>
    <t>Participación de la Mujer en la Fuerza Policial.</t>
  </si>
  <si>
    <t>Atención a víctimas de violencia bajo el Modelo "Mujer Valiente"</t>
  </si>
  <si>
    <t>21 Consejo Estatal de Seguridad Pública del Estado de Campeche</t>
  </si>
  <si>
    <t>Sensibilizar a la población de la geografía estatal en temas de prevención del delito con enfoque de equidad de género mediante pláticas, talleres, conferencias, presentación de teatro guiñol y participación en ferias informativas</t>
  </si>
  <si>
    <t>15 Secretaría de Protección Civil</t>
  </si>
  <si>
    <t>Prevención de Desastres Naturales y Protección Civil</t>
  </si>
  <si>
    <t>01 Oficina del Titular</t>
  </si>
  <si>
    <t>Medidas de nivelación y ajustes razonables en materia de accesibilidad física, de información y comunicaciones para mujeres y grupos en situación de discriminación o vulnerabilidad</t>
  </si>
  <si>
    <t>Capacitación especial en autoprotección a mujeres en temas de protección civil</t>
  </si>
  <si>
    <t>12 Unidad de Igualdad sustantiva</t>
  </si>
  <si>
    <t>Actividades en temas de Protección Civil con perspectiva de género.</t>
  </si>
  <si>
    <t>16 Secretaría de la Contraloría</t>
  </si>
  <si>
    <t>Vigilancia y Fiscalización de los Recursos Públicos Ejercidos, y Evaluación de la Gestión Pública</t>
  </si>
  <si>
    <t>14 Unidad de Igualdad Sustantiva</t>
  </si>
  <si>
    <t>Difusión, capacitación y sensibilización en temas de perspectiva de género a servidores públicos de la Secretaría.</t>
  </si>
  <si>
    <t>17 Consejería Jurídica</t>
  </si>
  <si>
    <t>Apoyo, Asesoría Técnica y Jurídica a la C. Gobernadora del Estado y a las Dependencias de la Administración Pública Estatal</t>
  </si>
  <si>
    <t>08 Dirección de Compilación Normativa, Archivo e Igualdad de Género</t>
  </si>
  <si>
    <t>Revisión y elaboración de Instrumentos Jurídicos para la igualdad entre mujeres y hombres.</t>
  </si>
  <si>
    <t>18 Fiscalía General del Estado de Campeche</t>
  </si>
  <si>
    <t>Procuración de Justicia</t>
  </si>
  <si>
    <t>04 Vice Fiscalía General de Derechos Humanos</t>
  </si>
  <si>
    <t>Promover el respeto a los derechos humanos y de atención a víctimas y ofendidos con perspectiva de igualdad de género</t>
  </si>
  <si>
    <t>Desarrollo de talleres y capacitaciones que garanticen de manera efectiva el derecho fundamental a la igualdad sustantiva.</t>
  </si>
  <si>
    <t>08 Dirección General de los Centros de Justicia para la Mujer</t>
  </si>
  <si>
    <t>22 Poder Judicial</t>
  </si>
  <si>
    <t>Impartir Justicia</t>
  </si>
  <si>
    <t xml:space="preserve">01 Poder Judicial </t>
  </si>
  <si>
    <t>Impartición de cursos, conferencias y talleres para el personal del Poder Judicial en materia de Igualdad de Género.</t>
  </si>
  <si>
    <t>02 Comisión de Derechos Humanos del Estado de Campeche</t>
  </si>
  <si>
    <t>Protección de los Derechos Humanos del Estado de Campeche</t>
  </si>
  <si>
    <t>Brindar capacitación, asesorias y seguimiento a las peticiones de las personas por la denuncia de presuntas violaciones a derechos humanos por parte de las autoridades, especificamente en materia de igualdad entre mujeres y hobres y violencias.</t>
  </si>
  <si>
    <t>03 Comisión de Transparencia y Acceso a la Información Pública del Estado de Campeche</t>
  </si>
  <si>
    <t>Programa de Transparencia y Acceso a la Información Pública del Estado de Campeche</t>
  </si>
  <si>
    <t>Proporcionar capacitación al interior de la COTAIPEC sobre la equidad de género.</t>
  </si>
  <si>
    <t>06 Fiscalía Especializada en Combate a la Corrupción del Estado de Campeche</t>
  </si>
  <si>
    <t>Programa Combate a la Corrupción</t>
  </si>
  <si>
    <t>Proporcionar capacitación al interior de la Fiscalía sobre equidad de género y Derechos Humanos</t>
  </si>
  <si>
    <t>24 Organismos Descentralizados</t>
  </si>
  <si>
    <t>01 Instituto de Capacitación para el Trabajo del Estado de Campeche</t>
  </si>
  <si>
    <t>Capacitación para y en el Trabajo</t>
  </si>
  <si>
    <t>Ofrecer cursos de capacitación para y en el trabajo a las mujeres en situación vulnerable que los ayude a mejorar su condición de vida.</t>
  </si>
  <si>
    <t>02 Colegio de Estudios Científicos y Tecnológicos del Estado de Campeche</t>
  </si>
  <si>
    <t>Programa de Educación Media Superior</t>
  </si>
  <si>
    <t>Cursos de capacitación sobre equidad de género.</t>
  </si>
  <si>
    <t>03 Colegio de Bachilleres del Estado de Campeche</t>
  </si>
  <si>
    <t>Pláticas de igualdad de género.</t>
  </si>
  <si>
    <t>04 Colegio de Educación Profesional Técnica del Estado de Campeche</t>
  </si>
  <si>
    <t>05 Instituto Estatal de la Educación para los Adultos del Estado de Campeche</t>
  </si>
  <si>
    <t>Educación para Adultos</t>
  </si>
  <si>
    <t>Eventos de capacitación sobre el lenguaje incluyente y no sexista en la educación, dirigido a las figuras operativas</t>
  </si>
  <si>
    <t>Programa de Educación Superior</t>
  </si>
  <si>
    <t>*Capacitar a estudiantes, personal administrativo y docentes en materia de igualdad sustantiva.
*Implementar campañas digitales de difusión en materia de igualdad sustantiva.
*Realizar actividades de convivencia deportivas y sociales que fomenten un ambiente inclusivo y respetuoso en la comunidad educativa.</t>
  </si>
  <si>
    <t>07 Instituto Tecnológico Superior de Escárcega</t>
  </si>
  <si>
    <t>Se realizarán eventos que promuevan la igualdad de género entre el personal de la institución y sus familias.</t>
  </si>
  <si>
    <t>08 Instituto Tecnológico Superior de Champotón</t>
  </si>
  <si>
    <t>Mantener la certificación de la Norma Mexicana en Igualdad Laboral y No Discriminación2</t>
  </si>
  <si>
    <t>09 Instituto Tecnológico Superior de Hopelchén</t>
  </si>
  <si>
    <t>Curso de Capacitación en equidad de género al personal y/o alumnos de nuestra institución.</t>
  </si>
  <si>
    <t>10 Universidad Tecnológica de Campeche</t>
  </si>
  <si>
    <t>11 Universidad Tecnológica de Candelaria</t>
  </si>
  <si>
    <t>12 Universidad Tecnológica de Calakmul</t>
  </si>
  <si>
    <t>Impartir cursos y talleres a alumnos, docentes y administrativos con el objetivo de promover la eliminación de estereotipos y promover la igualdad de género y la no violencia contra las mujeres</t>
  </si>
  <si>
    <t>13 Universidad Intercultural de Campeche</t>
  </si>
  <si>
    <t>Evento conmemorativo al día internacional de la mujer, Iluminación del edificio en el día internacional de la Mujer, día Naranja (erradicación de la violencia contra las mujeres) y el día LGBTTTIAQ+, 19 de noviembre día internacional del hombre , se realizarán actividades como platicas o talleres con motivo a la igualdad de género y erradicar la violencia contra las mujeres.</t>
  </si>
  <si>
    <t>14 Universidad Autónoma de Campeche</t>
  </si>
  <si>
    <t>Programa de Educación Media Superior, Superior y de Posgrado</t>
  </si>
  <si>
    <t>Actividades para incorporar la perspectiva de género mediante la sensibilización y capacitación en materia de derechos humanos con énfasis en la igualdad de género y la cultura de paz así como , entre las que se destacan: pláticas, conferencias, talleres, cursos, marchas, conmemoraciones, coloquios, foros, diplomados y campañas de sensibilización como Puertas abiertas CIMAB: la mujer y la niña en la ciencia, conmemoración del 8 de marzo, Charla estudiar una carrera ¿de ciencia?, Panel: ser mujer ¿steam?, Muestra de carteles: Mujeres en la Psicología, Conferencia: Si hace daño no es amor, Conferencia: Violencia de género, Difusión: Día Internacional de las Juezas, Difusión: Día de la odontóloga y del odontólogo, Difusión: Día Internacional de las Trabajadoras del Hogar, Difusión: Día de la Cero Discriminación, Difusión: Día Nacional de la Lucha contra la Violencia de Género en los Medios de Comunicación.</t>
  </si>
  <si>
    <t>15 Universidad Autónoma del Carmen</t>
  </si>
  <si>
    <t>Cursos de capacitación, concientización en temas de equidad, igualdad, responsabilidad social y derechos humanos.</t>
  </si>
  <si>
    <t xml:space="preserve">16 Instituto Campechano </t>
  </si>
  <si>
    <t>Plática: Acciones en temas de prevención de la violencia, igualdad laboral y no discriminación. Conversatorio de Diversidad Sexual y de Género. Campaña de Salud Integral para toda la comunidad educativa. Conversatorios con temáticas relacionadas a las masculinidades.</t>
  </si>
  <si>
    <t>17 Fundación Pablo García</t>
  </si>
  <si>
    <t>Programa de Becas Educativas</t>
  </si>
  <si>
    <t>Talleres o cursos de sensibilización en temas de igualdad de género para el personal del organismo.</t>
  </si>
  <si>
    <t>18 Consejo Estatal de Investigación Científica y Desarrollo Tecnológico</t>
  </si>
  <si>
    <t>Programa de Ciencia y Tecnología</t>
  </si>
  <si>
    <t>Capacitaciones para acciones de equidad de género mediante la implementación de los diversos cursos que desarrolla este consejo.</t>
  </si>
  <si>
    <t>19 Instituto de la Infraestructura Física Educativa del Estado de Campeche</t>
  </si>
  <si>
    <t>Programa de Infraestructura Educativa</t>
  </si>
  <si>
    <t>Curso capacitación de concientización en temas de Equidad de Género para el personal del INIFEEC.</t>
  </si>
  <si>
    <t>20 Promotora de Eventos Artísticos, Culturales y de Convenciones del Estado de Campeche</t>
  </si>
  <si>
    <t>21 Instituto Estatal para el Fomento de las Actividades Artesanales en Campeche</t>
  </si>
  <si>
    <t>Taller de enseñanza para mejorar técnicas artesanales, para un mejor posicionamiento de sus productos, brindarles contenidos de derechos de las mujeres, equidad de género y prevención de la violencia para fortalecer su empoderamiento y autonomía económica.</t>
  </si>
  <si>
    <t>22 Sistema para el Desarrollo Integral de la Familia del Estado de Campeche</t>
  </si>
  <si>
    <t>FAM Asistencia Social</t>
  </si>
  <si>
    <t>Entregar apoyos alimentarios a través del Programa de Atención Alimentaria en los Primeros 1000 Días</t>
  </si>
  <si>
    <t>23 Instituto del Deporte del Estado de Campeche</t>
  </si>
  <si>
    <t>Atención al Deporte</t>
  </si>
  <si>
    <t>Se realizarán pláticas, conferencias y eventos de activación física y recreación que promuevan la equidad de género y trabajo en equipo entre los participantes.</t>
  </si>
  <si>
    <t>24 Instituto de la Mujer del Estado de Campeche</t>
  </si>
  <si>
    <t>Políticas para la igualdad sustantiva entre mujeres y hombres</t>
  </si>
  <si>
    <t>Acciones para la institucionalización de la perspectiva de género en las instancias de gobierno estatal y municipal y organismos autónomos. en el marco de la política de prevención, atención, sanción y erradicación de la violencia contra las mujeres</t>
  </si>
  <si>
    <t>Atención a mujeres que viven en violencia extrema</t>
  </si>
  <si>
    <t>Atender a la mayor cantidad de personas profesionistas que no cuentan con trabajo fijo</t>
  </si>
  <si>
    <t>Orientación jurídica, psicológica y social en primer contacto</t>
  </si>
  <si>
    <t>25 Instituto de la Juventud del Estado de Campeche</t>
  </si>
  <si>
    <t>Programa de Impulso a la Juventud</t>
  </si>
  <si>
    <t>Actividades para la concientización de la violencia en el noviazgo y de equidad de género</t>
  </si>
  <si>
    <t>26 Hospital "Dr. Manuel Campos"</t>
  </si>
  <si>
    <t>Consultas prenatales de segundo nivel</t>
  </si>
  <si>
    <t>Servicio de parto otorgado de segundo nivel</t>
  </si>
  <si>
    <t>27 Hospital Psiquiátrico de Campeche</t>
  </si>
  <si>
    <t>Programa de Salud Mental, Prevención y Atención a las Adicciones</t>
  </si>
  <si>
    <t>Promover Pláticas en Materia de Salud Mental y Equidad de Género.</t>
  </si>
  <si>
    <t>29 Sistema de Atención a Niños, Niñas y Adolescentes Farmacodependientes del Estado de Campeche "Vida Nueva"</t>
  </si>
  <si>
    <t>Realizar sesiones grupales, talleres y pláticas con enfoque de perspectiva de género en personas con tratamiento de las adicciones y de la salud mental en modalidad ambulatorio y extramuros.</t>
  </si>
  <si>
    <t>Realizar sesiones con enfoque de perspectiva de género a familias que asisten en modalidad ambulatorio para el tratamiento de la salud mental y adicciones.</t>
  </si>
  <si>
    <t>30 Comisión de Agua Potable y Alcantarillado del Estado de Campeche</t>
  </si>
  <si>
    <t>Cursos de concientización en temas de Igualdad entre mujeres y hombres</t>
  </si>
  <si>
    <t>31 Promotora para la Conservación y Desarrollo Sustentable del Estado de Campeche</t>
  </si>
  <si>
    <t>Pláticas, cursos o talleres en materia de Igualdad de Género.</t>
  </si>
  <si>
    <t>32 Comisión Estatal de Desarrollo de Suelo y Vivienda</t>
  </si>
  <si>
    <t>Desarrollo Integral de Suelo y Vivienda</t>
  </si>
  <si>
    <t>33 Instituto de Desarrollo y Formación Social</t>
  </si>
  <si>
    <t>Fortalecimiento de Capacidades en materia de desarrollo social y humano</t>
  </si>
  <si>
    <t>34 Sistema de Televisión y Radio de Campeche</t>
  </si>
  <si>
    <t>Transmisión de Programas con orientación a difundir la igualdad entre mujeres y hombres durante el primer trimestre 2025.</t>
  </si>
  <si>
    <t>35 Instituto de Información Estadística, Geográfica y Catastral del Estado de Campeche</t>
  </si>
  <si>
    <t>Actualización de un documento que contiene los principales indicadores con perspectiva de género</t>
  </si>
  <si>
    <t>37 Instituto de Acceso a la Justicia del Estado de Campeche</t>
  </si>
  <si>
    <t>Platicas de capacitación en las oficinas del INDAJUCAM para concientizar sobre la equidad de género</t>
  </si>
  <si>
    <t>41 Instituto de Pesca y Acuacultura del Estado de Campeche</t>
  </si>
  <si>
    <t>Entrega de apoyos para el impulso y fortalecimiento de la participación de la mujer en el sector</t>
  </si>
  <si>
    <t>42 Instituto de Cultura y Artes del Estado de Campeche</t>
  </si>
  <si>
    <t>Programa de Promoción y Desarrollo de la Cultura</t>
  </si>
  <si>
    <t>Recursos para acciones que promuevan la igualdad entre mujeres y hombres</t>
  </si>
  <si>
    <t>43 Autoridad del Patrimonio Cultural del Estado de Campeche</t>
  </si>
  <si>
    <t>Conservación del Patrimonio Cultural del Estado</t>
  </si>
  <si>
    <t>Entrega de dípticos y boletines informativos promoviendo la igualdad entre mujeres y hombres para el personal.</t>
  </si>
  <si>
    <t>25 Fideicomisos Públicos</t>
  </si>
  <si>
    <t>01 Fideicomiso Fondo Campeche</t>
  </si>
  <si>
    <t>Programa de impulso al encadenamiento de las MIPYMES del Estado y Fortalecimiento de la Capacidad Productiva de las Empresas del Estado</t>
  </si>
  <si>
    <t>Créditos para mujeres, artesanos y personas con discapacidad.</t>
  </si>
  <si>
    <t>03 Fideicomiso Fondo de Fomento Agropecuario del Estado de Campeche</t>
  </si>
  <si>
    <t>Asesoría, capacitación y asistencia técnica a productoras para incrementar el hato bovino</t>
  </si>
  <si>
    <t>ANEXO 25.B
PRESUPUESTO DE EGRESOS PARA EL AÑO 2024
  INDICADORES Y METAS VINCULADAS A LAS ACCIONES
PARA LA IGUALDAD ENTRE MUJERES Y HOMBRES</t>
  </si>
  <si>
    <t>PROGRAMA PRESUPUESTARIO</t>
  </si>
  <si>
    <t>INDICADOR</t>
  </si>
  <si>
    <t>META</t>
  </si>
  <si>
    <t>UNIDAD DE MEDIDA</t>
  </si>
  <si>
    <t>Porcentaje de acciones para la igualdad entre mujeres y hombres</t>
  </si>
  <si>
    <t>Por ciento</t>
  </si>
  <si>
    <t xml:space="preserve">Gobernabilidad Democrática </t>
  </si>
  <si>
    <t>Porcentaje de capacitación en perspectiva de género</t>
  </si>
  <si>
    <t>58 Instituto Estatal del Transporte del Estado de Campeche</t>
  </si>
  <si>
    <t>Porcentaje de acciones para la igualdad entre mujeres y hombres del IET</t>
  </si>
  <si>
    <t>Porcentaje de acciones para la igualdad entre mujeres y hombres de COESPO</t>
  </si>
  <si>
    <t>Presupuesto autorizado en proyectos de igualdad de género</t>
  </si>
  <si>
    <t>Porcentaje de programas presupuestarios que incluyen acciones específicas en temas de igualdad de género</t>
  </si>
  <si>
    <t>Porcentaje de acciones ejecutadas en igualdad sustantiva entre mujeres y hombres, no discriminación e inclusión en la SAFIN</t>
  </si>
  <si>
    <t>Porcentaje de acciones para la igualdad entre mujeres y hombres de la Secretaría</t>
  </si>
  <si>
    <t>Promedio de consultas a embarazadas respecto al Censo de Embarazadas</t>
  </si>
  <si>
    <t>Promedio</t>
  </si>
  <si>
    <t>Porcentaje de acciones sobre igualdad de género</t>
  </si>
  <si>
    <t>Porcentaje de pláticas realizadas referente a la Equidad de Género</t>
  </si>
  <si>
    <t>Porcentaje de capacitaciones en material de igualdad de género</t>
  </si>
  <si>
    <t>Porcentaje de eventos formativos y recreativos que fomenta el desarrollo de capacidades en mujeres</t>
  </si>
  <si>
    <t>Porcentaje de productoras apoyadas con paquetes de semilla hortícola</t>
  </si>
  <si>
    <t>Índice de feminización de productores beneficiados con insumos agrícolas</t>
  </si>
  <si>
    <t>Índice de feminización de productores beneficiados con insumos ganaderos</t>
  </si>
  <si>
    <t>Porcentaje de mujeres beneficiadas para mejorar su bienestar</t>
  </si>
  <si>
    <t>Porcentaje de acciones para la igualdad de género entre niñas, niños y adolescentes realizadas</t>
  </si>
  <si>
    <t>Porcentajes de actividades de formación y capacitación para fomentar la igualdad de género, no discriminación y una vida libre de violencia realizados</t>
  </si>
  <si>
    <t>*No tiene indicador con perspectiva de género</t>
  </si>
  <si>
    <t>N/A</t>
  </si>
  <si>
    <t>Porcentaje de acciones de sensibilización que fomentan la igualdad sustantiva</t>
  </si>
  <si>
    <t>Porcentaje de participación de la Mujer en la fuerza policiaca</t>
  </si>
  <si>
    <t>Porcentaje de actividades en beneficio de las victimas de violencia bajo el Modelo "Mujer Valiente"</t>
  </si>
  <si>
    <t>Porcentaje de acciones en materia de accesibilidad física, de información y comunicaciones para mujeres y grupos en situación de discriminación o vulnerabilidad</t>
  </si>
  <si>
    <t>Porcentaje de mujeres con evaluación satisfactoria en los cursos de capacitación en autoprotección en materia de protección civil</t>
  </si>
  <si>
    <t>Porcentaje de actividades en temas de Protección Civil con Perspectiva de Género</t>
  </si>
  <si>
    <t>Porcentaje de actividades con perspectiva de género realizadas</t>
  </si>
  <si>
    <t>Porcentaje de atención a víctimas y ofendidos de los delitos</t>
  </si>
  <si>
    <t>Porcentaje de determinaciones ministeriales en agravio de mujeres víctimas de violencia</t>
  </si>
  <si>
    <t>Porcentaje de medidas de protección solicitadas por mujeres en situaciones de riesgo</t>
  </si>
  <si>
    <t>Porcentaje de actividades de sensibilización en materia de Igualdad de género y Derechos Humanos impartidos</t>
  </si>
  <si>
    <t>02 Comisión de Derechos Humanos del Estado de Campeche (CODHECAM)</t>
  </si>
  <si>
    <t>Porcentaje de acciones realizadas en materia de igualdad en el Estado</t>
  </si>
  <si>
    <t>Programa de Transparencia y acceso a la información Pública del Estado de Campeche</t>
  </si>
  <si>
    <t>Porcentaje de capacitación impartida</t>
  </si>
  <si>
    <t>Porcentaje de cursos y/o talleres de capacitación impartidos</t>
  </si>
  <si>
    <t>Porcentaje de mujeres capacitadas en cursos con relación al total de personas capacitadas en curso</t>
  </si>
  <si>
    <t>Porcentaje de cursos y/o talleres para la igualdad entre hombres y mujeres del CECYTEC</t>
  </si>
  <si>
    <t>Porcentaje de cursos y/o talleres para la igualdad entre hombres y mujeres del COBACAM</t>
  </si>
  <si>
    <t>Porcentaje de cursos y/o talleres para la igualdad entre hombres y mujeres del CONALEP</t>
  </si>
  <si>
    <t>Porcentaje de acciones para la igualdad entre mujeres y hombres en el ITESCAM</t>
  </si>
  <si>
    <t>Porcentaje de acciones para la igualdad entre mujeres y hombres en el ITSE</t>
  </si>
  <si>
    <t>Porcentaje de acciones para la igualdad entre mujeres y hombres en el ITESCHAM</t>
  </si>
  <si>
    <t>Porcentaje de acciones para la igualdad entre mujeres y hombres en la ITSHopelchén</t>
  </si>
  <si>
    <t>Porcentaje de acciones para la igualdad entre mujeres y hombres en la UTCAM</t>
  </si>
  <si>
    <t xml:space="preserve">11 Universidad Tecnológica de Candelaria </t>
  </si>
  <si>
    <t>Porcentaje de acciones para la igualdad entre mujeres y hombres en la UTECAN</t>
  </si>
  <si>
    <t>Porcentaje de acciones para la igualdad entre mujeres y hombres en la UTCALAKMUL</t>
  </si>
  <si>
    <t>Porcentaje de acciones para la igualdad entre mujeres y hombres de la UICAM</t>
  </si>
  <si>
    <t>Porcentaje de acciones para la igualdad entre mujeres y hombres en la UNACAR</t>
  </si>
  <si>
    <t>Porcentaje de acciones para la igualdad entre mujeres y hombres en el Instituto Campechano</t>
  </si>
  <si>
    <t>Porcentaje de trabajadores beneficiados con los servicios de guardería implmentados para los días de consejo técnico</t>
  </si>
  <si>
    <t>Porcentaje de acciones para el fomento de la igualdad sustantiva entre las personas artesanas</t>
  </si>
  <si>
    <t>Porcentaje de apoyos alimentarios entregados a través del Programa de Atención Alimentaria en los Primeros 1000 Días</t>
  </si>
  <si>
    <t>Porcentaje de acciones en material de igualdad de género realizadas</t>
  </si>
  <si>
    <t>Porcentaje de mujeres atendidas en el primer contacto del Instituto de la Mujer del Estado de Campeche respecto al total de población en situación de violencia</t>
  </si>
  <si>
    <t>Porcentaje de mujeres atendidas de localidades de medio y alto grado de marginación</t>
  </si>
  <si>
    <t>Porcentaje de instancias con acciones y programas que institucionalizan la perspectiva de género</t>
  </si>
  <si>
    <t>Porcentaje de acciones realizadas para la institucionalización de la perspectiva de género en las diferentes instancias de gobierno</t>
  </si>
  <si>
    <t>Porcentaje de satisfacción de las personas atendidas en primer contacto</t>
  </si>
  <si>
    <t>Porcentaje de acciones para la institucionalización realizadas en el marco de la política de igualdad sustantiva entre mujeres y hombres</t>
  </si>
  <si>
    <t>Porcentaje de acciones para la institucionalización realizadas en el marco de la política de prevención y atención de la violencia contra las mujeres</t>
  </si>
  <si>
    <t>Porcentaje de personas que recibieron orientación jurídica, psicológica y social en primer contacto</t>
  </si>
  <si>
    <t>Porcentaje de mujeres que viven en violencia extrema que serán atendidas en el Refugio</t>
  </si>
  <si>
    <t>Porcentaje de personas profesionistas que no cuentan con trabajo fijo apoyadas por el Instituto de la Mujer del Estado de Campeche</t>
  </si>
  <si>
    <t>Porcentaje de jóvenes participantes en pláticas realizadas con temas de igualdad sustantiva.</t>
  </si>
  <si>
    <t>Porcentaje de partos por cesárea</t>
  </si>
  <si>
    <t>Porcentaje de embarazadas atendidas en relación a las captadas</t>
  </si>
  <si>
    <t>Porcentaje de pláticas sobre salud mental y equidad de género a mujeres</t>
  </si>
  <si>
    <t>Porcentaje de sesiones grupales talleres y pláticas para niños, niñas y adolescentes en modalidad tratamiento ambulatorio intensivo y extramuros</t>
  </si>
  <si>
    <t>Porcentaje de sesiones grupales, pláticas y talleres a personas mayores de edad en modalidad tratamiento ambulatorio intensivo y extramuros</t>
  </si>
  <si>
    <t>Porcentaje de sesiones grupales a familias que asisten en modalidad ambulatorio</t>
  </si>
  <si>
    <t>Porcentaje de acciones para la igualdad entre mujeres y hombres de CAPAE</t>
  </si>
  <si>
    <t>Porcentaje de pláticas, cursos o talleres en materia de igual de género</t>
  </si>
  <si>
    <t>Porcentaje de asistencia al Taller con Enfoque a la Perspectiva de Género</t>
  </si>
  <si>
    <t>Porcentaje de acciones para la igualdad entre mujeres y hombres del TRC</t>
  </si>
  <si>
    <t>Porcentaje de acciones para la igualdad entre mujeres y hombres para INDAJUCAM</t>
  </si>
  <si>
    <t>Porcentaje de apoyos para el fortalecimiento de la participación de la mujer entregados</t>
  </si>
  <si>
    <t>42 Instituto de cultura y artes del Estado de Campeche</t>
  </si>
  <si>
    <t>Porcentaje de créditos otorgados a personas en situación de vulnerabilidad</t>
  </si>
  <si>
    <t>06 Instituto Tecnológico Superior de Calkiní</t>
  </si>
  <si>
    <t>Órganos Desconcentrados</t>
  </si>
  <si>
    <t>- Conferencia de ¿Qué es la perspectiva de género y por que es necesario implementarla?
- Fomentar mediante pláticas la inclusion educativa , laboral y social en igualdad de oportunidades.
- Realizacion de campañas de promocion de la oferta educativa con enfoque de género dandole prioridad al incremento de la matricula femenina.
- Realizacion de platicas por el día Internacional de la Mujer en los diferentes planteles.</t>
  </si>
  <si>
    <t>Pláticas y conferencias para impulsar y encausar, con una visión incluyente e integral, la participación de la comunidad universitaria en la ejecución de acciones para procurar y asentar en la vida universitaria una cultura y un ambiente respetuosos de la diversidad, de apego a los principios y perspectiva de genero.</t>
  </si>
  <si>
    <t>Cursos que promueven la equidad de género, y sobre derechos humanos para alumnos y personas docente y administrativo de la Universidad Tecnológica de Candelaria.</t>
  </si>
  <si>
    <t>Realizar sesiones grupales, pláticas y talleres con enfoque de perspectiva de género en personas mayores de edad en modalidad ambulatorio intensivo y extramuros para el tratamiento de las adicciones y de la salud mental.</t>
  </si>
  <si>
    <t>31 Servicio de Administración Fiscal del Estado de Campeche</t>
  </si>
  <si>
    <t>Pláticas, talleres, conversatorios, etc. que fomenten el respeto, igualdad, tolerancia y sensibilicen a la población con el objetivo de propiciar una cultura de no discriminación y no violencia</t>
  </si>
  <si>
    <t>Son las actividades de sensibilización, cursos, pláticas y/o talleres para fomentar la igualdad de género, no discriminación y una vida libre de violencia realizados para fomentar la cultura de no discriminación, la igualdad de derechos y oportunidades</t>
  </si>
  <si>
    <t>Apoyo, Asesoría Técnica y Jurídica a la C. Gobernadora del Estado y a las Secretarías y Dependencias de la Administración Pública Estatal</t>
  </si>
  <si>
    <t>23 Órganos Públicos Autónomos</t>
  </si>
  <si>
    <t>Acciones para la institucionalización de la perspectiva de género en las instancias de gobierno estatal y municipal y organismos públicos autónomos en el marco de la política para la igualdad sustantiva entre mujeres y hombres</t>
  </si>
  <si>
    <t>Impartición de taller al personal de la Comisión Estatal de Desarrollo de Suelo y Vivienda en temas de perspectiva de género.</t>
  </si>
  <si>
    <t>Pláticas de concientización en materia de equidad e igualdad de género</t>
  </si>
  <si>
    <t>Se realizan cursos y/o clases al personal para contribuir a la igualdad de género.</t>
  </si>
  <si>
    <t>Atención a mujeres víctimas de violencia (atención jurídica, psicológica, medidas de protección, refugio) siendo los montos por CJM: Campeche, Escárcega y Cd del Carmen.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</si>
</sst>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5" x14ac:knownFonts="1">
    <font>
      <sz val="11"/>
      <color theme="1"/>
      <name val="Calibri"/>
      <family val="2"/>
      <scheme val="minor"/>
    </font>
    <font>
      <b/>
      <sz val="13"/>
      <name val="Arial"/>
      <family val="2"/>
    </font>
    <font>
      <sz val="10"/>
      <name val="Calibri"/>
      <family val="2"/>
      <scheme val="minor"/>
    </font>
    <font>
      <b/>
      <sz val="11"/>
      <color theme="0"/>
      <name val="Arial"/>
      <family val="2"/>
    </font>
    <font>
      <b/>
      <sz val="10"/>
      <name val="Arial"/>
      <family val="2"/>
    </font>
    <font>
      <b/>
      <sz val="12"/>
      <name val="Arial"/>
      <family val="2"/>
    </font>
    <font>
      <b/>
      <sz val="11"/>
      <name val="Arial"/>
      <family val="2"/>
    </font>
    <font>
      <sz val="10"/>
      <name val="Arial"/>
      <family val="2"/>
    </font>
    <font>
      <sz val="9"/>
      <name val="Arial"/>
      <family val="2"/>
    </font>
    <font>
      <b/>
      <i/>
      <sz val="11"/>
      <name val="Arial"/>
      <family val="2"/>
    </font>
    <font>
      <sz val="11"/>
      <name val="Calibri"/>
      <family val="2"/>
      <scheme val="minor"/>
    </font>
    <font>
      <i/>
      <sz val="10"/>
      <name val="Arial"/>
      <family val="2"/>
    </font>
    <font>
      <b/>
      <i/>
      <sz val="10"/>
      <name val="Arial"/>
      <family val="2"/>
    </font>
    <font>
      <sz val="11"/>
      <color theme="1"/>
      <name val="Averta"/>
      <family val="2"/>
    </font>
    <font>
      <b/>
      <sz val="8"/>
      <name val="Arial"/>
      <family val="2"/>
    </font>
  </fonts>
  <fills count="5">
    <fill>
      <patternFill patternType="none"/>
    </fill>
    <fill>
      <patternFill patternType="gray125"/>
    </fill>
    <fill>
      <patternFill patternType="solid">
        <fgColor theme="7" tint="0.39997558519241921"/>
        <bgColor indexed="65"/>
      </patternFill>
    </fill>
    <fill>
      <patternFill patternType="solid">
        <fgColor rgb="FF888B8D"/>
        <bgColor indexed="64"/>
      </patternFill>
    </fill>
    <fill>
      <patternFill patternType="solid">
        <fgColor theme="0" tint="-0.14999847407452621"/>
        <bgColor indexed="64"/>
      </patternFill>
    </fill>
  </fills>
  <borders count="51">
    <border>
      <left/>
      <right/>
      <top/>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theme="0" tint="-0.499984740745262"/>
      </bottom>
      <diagonal/>
    </border>
    <border>
      <left/>
      <right/>
      <top style="double">
        <color indexed="64"/>
      </top>
      <bottom style="thin">
        <color theme="0" tint="-0.499984740745262"/>
      </bottom>
      <diagonal/>
    </border>
    <border>
      <left style="thin">
        <color theme="0" tint="-0.499984740745262"/>
      </left>
      <right style="double">
        <color indexed="64"/>
      </right>
      <top style="double">
        <color indexed="64"/>
      </top>
      <bottom style="thin">
        <color theme="0" tint="-0.499984740745262"/>
      </bottom>
      <diagonal/>
    </border>
    <border>
      <left style="double">
        <color indexed="64"/>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double">
        <color indexed="64"/>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double">
        <color indexed="64"/>
      </right>
      <top style="thin">
        <color theme="0" tint="-0.499984740745262"/>
      </top>
      <bottom style="thin">
        <color theme="0" tint="-0.499984740745262"/>
      </bottom>
      <diagonal/>
    </border>
    <border>
      <left style="double">
        <color indexed="64"/>
      </left>
      <right style="thin">
        <color theme="0" tint="-0.499984740745262"/>
      </right>
      <top style="thin">
        <color theme="0" tint="-0.499984740745262"/>
      </top>
      <bottom/>
      <diagonal/>
    </border>
    <border>
      <left style="double">
        <color indexed="64"/>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double">
        <color indexed="64"/>
      </left>
      <right/>
      <top/>
      <bottom style="thin">
        <color theme="0" tint="-0.499984740745262"/>
      </bottom>
      <diagonal/>
    </border>
    <border>
      <left/>
      <right/>
      <top/>
      <bottom style="thin">
        <color theme="0" tint="-0.499984740745262"/>
      </bottom>
      <diagonal/>
    </border>
    <border>
      <left style="thin">
        <color theme="0" tint="-0.499984740745262"/>
      </left>
      <right style="double">
        <color indexed="64"/>
      </right>
      <top/>
      <bottom style="thin">
        <color theme="0" tint="-0.499984740745262"/>
      </bottom>
      <diagonal/>
    </border>
    <border>
      <left style="double">
        <color indexed="64"/>
      </left>
      <right/>
      <top/>
      <bottom/>
      <diagonal/>
    </border>
    <border>
      <left style="double">
        <color indexed="64"/>
      </left>
      <right style="thin">
        <color theme="0" tint="-0.499984740745262"/>
      </right>
      <top/>
      <bottom style="thin">
        <color theme="0" tint="-0.499984740745262"/>
      </bottom>
      <diagonal/>
    </border>
    <border>
      <left style="double">
        <color indexed="64"/>
      </left>
      <right style="thin">
        <color theme="0" tint="-0.499984740745262"/>
      </right>
      <top style="thin">
        <color theme="0" tint="-0.499984740745262"/>
      </top>
      <bottom style="double">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style="double">
        <color indexed="64"/>
      </right>
      <top style="thin">
        <color theme="0" tint="-0.499984740745262"/>
      </top>
      <bottom style="double">
        <color theme="0" tint="-0.499984740745262"/>
      </bottom>
      <diagonal/>
    </border>
    <border>
      <left style="double">
        <color indexed="64"/>
      </left>
      <right style="thin">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double">
        <color indexed="64"/>
      </right>
      <top/>
      <bottom style="thin">
        <color theme="0" tint="-0.499984740745262"/>
      </bottom>
      <diagonal/>
    </border>
    <border>
      <left style="thin">
        <color theme="0" tint="-0.499984740745262"/>
      </left>
      <right style="thin">
        <color theme="0" tint="-0.499984740745262"/>
      </right>
      <top/>
      <bottom/>
      <diagonal/>
    </border>
    <border>
      <left/>
      <right/>
      <top style="thin">
        <color theme="0" tint="-0.499984740745262"/>
      </top>
      <bottom/>
      <diagonal/>
    </border>
    <border>
      <left style="thin">
        <color theme="2" tint="-0.499984740745262"/>
      </left>
      <right style="thin">
        <color theme="0" tint="-0.499984740745262"/>
      </right>
      <top style="thin">
        <color theme="0" tint="-0.499984740745262"/>
      </top>
      <bottom style="thin">
        <color theme="0" tint="-0.499984740745262"/>
      </bottom>
      <diagonal/>
    </border>
    <border>
      <left style="thin">
        <color theme="2" tint="-0.499984740745262"/>
      </left>
      <right style="thin">
        <color theme="0" tint="-0.499984740745262"/>
      </right>
      <top/>
      <bottom/>
      <diagonal/>
    </border>
    <border>
      <left style="double">
        <color indexed="64"/>
      </left>
      <right style="thin">
        <color theme="2" tint="-0.499984740745262"/>
      </right>
      <top style="thin">
        <color theme="0" tint="-0.499984740745262"/>
      </top>
      <bottom/>
      <diagonal/>
    </border>
    <border>
      <left style="double">
        <color indexed="64"/>
      </left>
      <right style="thin">
        <color theme="2" tint="-0.499984740745262"/>
      </right>
      <top/>
      <bottom style="thin">
        <color theme="0" tint="-0.499984740745262"/>
      </bottom>
      <diagonal/>
    </border>
    <border>
      <left style="thin">
        <color theme="2" tint="-0.499984740745262"/>
      </left>
      <right style="thin">
        <color theme="0" tint="-0.499984740745262"/>
      </right>
      <top/>
      <bottom style="thin">
        <color theme="0" tint="-0.499984740745262"/>
      </bottom>
      <diagonal/>
    </border>
    <border>
      <left style="double">
        <color indexed="64"/>
      </left>
      <right/>
      <top style="thin">
        <color theme="0" tint="-0.499984740745262"/>
      </top>
      <bottom/>
      <diagonal/>
    </border>
    <border>
      <left style="double">
        <color indexed="64"/>
      </left>
      <right style="thin">
        <color theme="0" tint="-0.499984740745262"/>
      </right>
      <top/>
      <bottom/>
      <diagonal/>
    </border>
    <border>
      <left style="thin">
        <color theme="0" tint="-0.499984740745262"/>
      </left>
      <right style="double">
        <color indexed="64"/>
      </right>
      <top style="thin">
        <color theme="0" tint="-0.499984740745262"/>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34998626667073579"/>
      </bottom>
      <diagonal/>
    </border>
    <border>
      <left/>
      <right/>
      <top style="thin">
        <color theme="0" tint="-0.499984740745262"/>
      </top>
      <bottom style="thin">
        <color theme="0" tint="-0.34998626667073579"/>
      </bottom>
      <diagonal/>
    </border>
    <border>
      <left style="thin">
        <color theme="0" tint="-0.499984740745262"/>
      </left>
      <right style="thin">
        <color theme="0" tint="-0.499984740745262"/>
      </right>
      <top/>
      <bottom style="thin">
        <color theme="0" tint="-0.34998626667073579"/>
      </bottom>
      <diagonal/>
    </border>
    <border>
      <left/>
      <right/>
      <top/>
      <bottom style="thin">
        <color theme="0" tint="-0.34998626667073579"/>
      </bottom>
      <diagonal/>
    </border>
    <border>
      <left style="thin">
        <color theme="0" tint="-0.499984740745262"/>
      </left>
      <right style="double">
        <color indexed="64"/>
      </right>
      <top/>
      <bottom style="thin">
        <color theme="0" tint="-0.34998626667073579"/>
      </bottom>
      <diagonal/>
    </border>
    <border>
      <left style="double">
        <color indexed="64"/>
      </left>
      <right/>
      <top style="thin">
        <color theme="0" tint="-0.499984740745262"/>
      </top>
      <bottom style="thin">
        <color theme="0" tint="-0.34998626667073579"/>
      </bottom>
      <diagonal/>
    </border>
    <border>
      <left/>
      <right/>
      <top style="double">
        <color indexed="64"/>
      </top>
      <bottom/>
      <diagonal/>
    </border>
    <border>
      <left style="double">
        <color indexed="64"/>
      </left>
      <right/>
      <top style="thin">
        <color theme="0" tint="-0.499984740745262"/>
      </top>
      <bottom style="double">
        <color indexed="64"/>
      </bottom>
      <diagonal/>
    </border>
    <border>
      <left style="thin">
        <color theme="0" tint="-0.499984740745262"/>
      </left>
      <right style="thin">
        <color theme="0" tint="-0.499984740745262"/>
      </right>
      <top/>
      <bottom style="double">
        <color indexed="64"/>
      </bottom>
      <diagonal/>
    </border>
    <border>
      <left style="thin">
        <color theme="0" tint="-0.499984740745262"/>
      </left>
      <right style="thin">
        <color theme="0" tint="-0.499984740745262"/>
      </right>
      <top style="thin">
        <color theme="0" tint="-0.499984740745262"/>
      </top>
      <bottom style="double">
        <color indexed="64"/>
      </bottom>
      <diagonal/>
    </border>
    <border>
      <left/>
      <right/>
      <top style="thin">
        <color theme="0" tint="-0.499984740745262"/>
      </top>
      <bottom style="double">
        <color indexed="64"/>
      </bottom>
      <diagonal/>
    </border>
    <border>
      <left style="thin">
        <color theme="0" tint="-0.499984740745262"/>
      </left>
      <right style="double">
        <color indexed="64"/>
      </right>
      <top style="thin">
        <color theme="0" tint="-0.499984740745262"/>
      </top>
      <bottom style="double">
        <color indexed="64"/>
      </bottom>
      <diagonal/>
    </border>
    <border>
      <left style="thin">
        <color theme="2" tint="-0.499984740745262"/>
      </left>
      <right style="thin">
        <color theme="0" tint="-0.499984740745262"/>
      </right>
      <top style="thin">
        <color theme="0" tint="-0.499984740745262"/>
      </top>
      <bottom style="double">
        <color indexed="64"/>
      </bottom>
      <diagonal/>
    </border>
    <border>
      <left style="double">
        <color indexed="64"/>
      </left>
      <right style="thin">
        <color theme="0" tint="-0.499984740745262"/>
      </right>
      <top style="thin">
        <color theme="0" tint="-0.499984740745262"/>
      </top>
      <bottom style="double">
        <color indexed="64"/>
      </bottom>
      <diagonal/>
    </border>
  </borders>
  <cellStyleXfs count="2">
    <xf numFmtId="0" fontId="0" fillId="0" borderId="0"/>
    <xf numFmtId="0" fontId="13" fillId="2" borderId="0" applyNumberFormat="0" applyBorder="0" applyAlignment="0" applyProtection="0"/>
  </cellStyleXfs>
  <cellXfs count="133">
    <xf numFmtId="0" fontId="0" fillId="0" borderId="0" xfId="0"/>
    <xf numFmtId="0" fontId="2" fillId="0" borderId="0" xfId="0" applyFont="1" applyFill="1" applyAlignment="1">
      <alignment horizontal="center" vertical="center"/>
    </xf>
    <xf numFmtId="0" fontId="2" fillId="0" borderId="0" xfId="0" applyFont="1" applyFill="1"/>
    <xf numFmtId="3" fontId="2" fillId="0" borderId="0" xfId="0" applyNumberFormat="1" applyFont="1" applyFill="1" applyAlignment="1">
      <alignment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3" fontId="3" fillId="3" borderId="3" xfId="0" applyNumberFormat="1" applyFont="1" applyFill="1" applyBorder="1" applyAlignment="1">
      <alignment horizontal="center" vertical="center"/>
    </xf>
    <xf numFmtId="3" fontId="4" fillId="0" borderId="6" xfId="0" applyNumberFormat="1" applyFont="1" applyFill="1" applyBorder="1" applyAlignment="1">
      <alignment vertical="center"/>
    </xf>
    <xf numFmtId="3" fontId="2" fillId="0" borderId="0" xfId="0" applyNumberFormat="1" applyFont="1" applyFill="1" applyAlignment="1">
      <alignment horizontal="center" vertical="center"/>
    </xf>
    <xf numFmtId="3" fontId="4" fillId="4" borderId="9" xfId="0" applyNumberFormat="1" applyFont="1" applyFill="1" applyBorder="1" applyAlignment="1">
      <alignment vertical="center"/>
    </xf>
    <xf numFmtId="3" fontId="4" fillId="0" borderId="9" xfId="0" applyNumberFormat="1" applyFont="1" applyFill="1" applyBorder="1" applyAlignment="1">
      <alignment vertical="center"/>
    </xf>
    <xf numFmtId="0" fontId="2" fillId="0" borderId="0" xfId="0" applyFont="1" applyFill="1" applyAlignment="1">
      <alignment vertical="center"/>
    </xf>
    <xf numFmtId="0" fontId="7" fillId="0" borderId="7" xfId="0" applyFont="1" applyFill="1" applyBorder="1"/>
    <xf numFmtId="0" fontId="7" fillId="0" borderId="8" xfId="0" applyFont="1" applyFill="1" applyBorder="1" applyAlignment="1">
      <alignment horizontal="left"/>
    </xf>
    <xf numFmtId="3" fontId="7" fillId="0" borderId="9" xfId="0" applyNumberFormat="1" applyFont="1" applyFill="1" applyBorder="1" applyAlignment="1">
      <alignment vertical="center"/>
    </xf>
    <xf numFmtId="0" fontId="8" fillId="0" borderId="7" xfId="0" applyFont="1" applyFill="1" applyBorder="1" applyAlignment="1">
      <alignment horizontal="left" vertical="center" wrapText="1" indent="3"/>
    </xf>
    <xf numFmtId="0" fontId="8" fillId="0" borderId="10" xfId="0" applyFont="1" applyFill="1" applyBorder="1" applyAlignment="1">
      <alignment horizontal="left" vertical="center" wrapText="1" indent="6"/>
    </xf>
    <xf numFmtId="3" fontId="8" fillId="0" borderId="9" xfId="0" applyNumberFormat="1" applyFont="1" applyFill="1" applyBorder="1" applyAlignment="1">
      <alignment vertical="center"/>
    </xf>
    <xf numFmtId="0" fontId="7" fillId="0" borderId="7" xfId="0" applyFont="1" applyFill="1" applyBorder="1" applyAlignment="1">
      <alignment wrapText="1"/>
    </xf>
    <xf numFmtId="0" fontId="8" fillId="0" borderId="12" xfId="0" applyFont="1" applyFill="1" applyBorder="1" applyAlignment="1">
      <alignment horizontal="left" vertical="center" wrapText="1" indent="3"/>
    </xf>
    <xf numFmtId="0" fontId="8" fillId="0" borderId="13" xfId="0" applyFont="1" applyFill="1" applyBorder="1" applyAlignment="1">
      <alignment horizontal="left" vertical="center" wrapText="1" indent="3"/>
    </xf>
    <xf numFmtId="0" fontId="8" fillId="0" borderId="14" xfId="0" applyFont="1" applyFill="1" applyBorder="1" applyAlignment="1">
      <alignment horizontal="left" vertical="center" wrapText="1" indent="6"/>
    </xf>
    <xf numFmtId="0" fontId="7" fillId="0" borderId="8" xfId="0" applyFont="1" applyFill="1" applyBorder="1" applyAlignment="1">
      <alignment horizontal="left" wrapText="1"/>
    </xf>
    <xf numFmtId="3" fontId="8" fillId="0" borderId="11" xfId="0" applyNumberFormat="1" applyFont="1" applyFill="1" applyBorder="1" applyAlignment="1">
      <alignment vertical="center"/>
    </xf>
    <xf numFmtId="4" fontId="2" fillId="0" borderId="0" xfId="0" applyNumberFormat="1" applyFont="1" applyFill="1"/>
    <xf numFmtId="3" fontId="4" fillId="0" borderId="17" xfId="0" applyNumberFormat="1" applyFont="1" applyFill="1" applyBorder="1" applyAlignment="1">
      <alignment vertical="center"/>
    </xf>
    <xf numFmtId="0" fontId="7" fillId="0" borderId="8" xfId="0" applyFont="1" applyFill="1" applyBorder="1" applyAlignment="1">
      <alignment horizontal="left" vertical="center" wrapText="1"/>
    </xf>
    <xf numFmtId="3" fontId="2" fillId="0" borderId="18" xfId="0" applyNumberFormat="1" applyFont="1" applyFill="1" applyBorder="1" applyAlignment="1">
      <alignment vertical="center"/>
    </xf>
    <xf numFmtId="0" fontId="8" fillId="0" borderId="15" xfId="0" applyFont="1" applyFill="1" applyBorder="1" applyAlignment="1">
      <alignment horizontal="center" vertical="center" wrapText="1"/>
    </xf>
    <xf numFmtId="0" fontId="7" fillId="0" borderId="7" xfId="0" applyFont="1" applyFill="1" applyBorder="1" applyAlignment="1">
      <alignment vertical="center"/>
    </xf>
    <xf numFmtId="0" fontId="7" fillId="0" borderId="13" xfId="0" applyFont="1" applyFill="1" applyBorder="1" applyAlignment="1">
      <alignment horizontal="left" vertical="center" wrapText="1" indent="3"/>
    </xf>
    <xf numFmtId="49" fontId="8" fillId="0" borderId="14" xfId="0" applyNumberFormat="1" applyFont="1" applyFill="1" applyBorder="1" applyAlignment="1">
      <alignment horizontal="left" vertical="center" wrapText="1" indent="6"/>
    </xf>
    <xf numFmtId="0" fontId="7" fillId="0" borderId="7" xfId="0" applyFont="1" applyFill="1" applyBorder="1" applyAlignment="1">
      <alignment vertical="center" wrapText="1"/>
    </xf>
    <xf numFmtId="0" fontId="8" fillId="0" borderId="8" xfId="0" applyFont="1" applyFill="1" applyBorder="1" applyAlignment="1">
      <alignment horizontal="left" vertical="center" wrapText="1" indent="6"/>
    </xf>
    <xf numFmtId="0" fontId="8" fillId="0" borderId="20" xfId="0" applyFont="1" applyFill="1" applyBorder="1" applyAlignment="1">
      <alignment horizontal="left" vertical="center" wrapText="1" indent="3"/>
    </xf>
    <xf numFmtId="0" fontId="8" fillId="0" borderId="21" xfId="0" applyFont="1" applyFill="1" applyBorder="1" applyAlignment="1">
      <alignment horizontal="left" vertical="center" wrapText="1" indent="6"/>
    </xf>
    <xf numFmtId="3" fontId="8" fillId="0" borderId="22" xfId="0" applyNumberFormat="1" applyFont="1" applyFill="1" applyBorder="1" applyAlignment="1">
      <alignment vertical="center"/>
    </xf>
    <xf numFmtId="0" fontId="2" fillId="0" borderId="0" xfId="0" applyFont="1" applyFill="1" applyAlignment="1">
      <alignment horizontal="right"/>
    </xf>
    <xf numFmtId="3" fontId="2" fillId="0" borderId="0" xfId="0" applyNumberFormat="1" applyFont="1" applyFill="1"/>
    <xf numFmtId="0" fontId="2" fillId="0" borderId="0" xfId="0" applyFont="1" applyFill="1" applyAlignment="1"/>
    <xf numFmtId="0" fontId="3" fillId="3" borderId="23" xfId="0"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0" fontId="10" fillId="0" borderId="0" xfId="0" applyFont="1" applyFill="1" applyAlignment="1">
      <alignment vertical="center"/>
    </xf>
    <xf numFmtId="0" fontId="10" fillId="0" borderId="0" xfId="0" applyFont="1" applyFill="1"/>
    <xf numFmtId="0" fontId="6" fillId="0" borderId="7" xfId="0" applyFont="1" applyFill="1" applyBorder="1" applyAlignment="1">
      <alignment vertical="center"/>
    </xf>
    <xf numFmtId="0" fontId="7" fillId="0" borderId="8" xfId="0" applyFont="1" applyFill="1" applyBorder="1" applyAlignment="1">
      <alignment vertical="center"/>
    </xf>
    <xf numFmtId="0" fontId="7" fillId="0" borderId="8" xfId="0" applyFont="1" applyFill="1" applyBorder="1" applyAlignment="1">
      <alignment vertical="center" wrapText="1"/>
    </xf>
    <xf numFmtId="0" fontId="7" fillId="0" borderId="8" xfId="0" applyFont="1" applyFill="1" applyBorder="1" applyAlignment="1">
      <alignment horizontal="center" vertical="center"/>
    </xf>
    <xf numFmtId="3" fontId="7" fillId="0" borderId="11" xfId="0" applyNumberFormat="1" applyFont="1" applyFill="1" applyBorder="1" applyAlignment="1">
      <alignment horizontal="center" vertical="center"/>
    </xf>
    <xf numFmtId="0" fontId="8" fillId="0" borderId="10" xfId="0" applyFont="1" applyFill="1" applyBorder="1" applyAlignment="1">
      <alignment vertical="center"/>
    </xf>
    <xf numFmtId="0" fontId="8" fillId="0" borderId="10" xfId="0" applyFont="1" applyFill="1" applyBorder="1" applyAlignment="1">
      <alignment vertical="center" wrapText="1"/>
    </xf>
    <xf numFmtId="0" fontId="8" fillId="0" borderId="8" xfId="0" applyFont="1" applyFill="1" applyBorder="1" applyAlignment="1">
      <alignment horizontal="center" vertical="center"/>
    </xf>
    <xf numFmtId="3" fontId="8" fillId="0" borderId="9" xfId="0" applyNumberFormat="1" applyFont="1" applyFill="1" applyBorder="1" applyAlignment="1">
      <alignment horizontal="center" vertical="center"/>
    </xf>
    <xf numFmtId="0" fontId="12" fillId="0" borderId="8" xfId="0" applyFont="1" applyFill="1" applyBorder="1" applyAlignment="1">
      <alignment vertical="center" wrapText="1"/>
    </xf>
    <xf numFmtId="3" fontId="7" fillId="0" borderId="11" xfId="0" applyNumberFormat="1" applyFont="1" applyFill="1" applyBorder="1"/>
    <xf numFmtId="0" fontId="8" fillId="0" borderId="24" xfId="0" applyFont="1" applyFill="1" applyBorder="1" applyAlignment="1">
      <alignment vertical="center" wrapText="1"/>
    </xf>
    <xf numFmtId="0" fontId="6" fillId="0" borderId="15" xfId="0" applyFont="1" applyFill="1" applyBorder="1" applyAlignment="1">
      <alignment vertical="center"/>
    </xf>
    <xf numFmtId="0" fontId="7" fillId="0" borderId="16" xfId="0" applyFont="1" applyFill="1" applyBorder="1" applyAlignment="1">
      <alignment vertical="center"/>
    </xf>
    <xf numFmtId="0" fontId="7" fillId="0" borderId="16" xfId="0" applyFont="1" applyFill="1" applyBorder="1" applyAlignment="1">
      <alignment vertical="center" wrapText="1"/>
    </xf>
    <xf numFmtId="0" fontId="7" fillId="0" borderId="16" xfId="0" applyFont="1" applyFill="1" applyBorder="1" applyAlignment="1">
      <alignment horizontal="center" vertical="center"/>
    </xf>
    <xf numFmtId="3" fontId="7" fillId="0" borderId="26" xfId="0" applyNumberFormat="1" applyFont="1" applyFill="1" applyBorder="1" applyAlignment="1">
      <alignment horizontal="center" vertical="center"/>
    </xf>
    <xf numFmtId="0" fontId="13" fillId="0" borderId="0" xfId="1" applyFill="1" applyAlignment="1">
      <alignment vertical="center"/>
    </xf>
    <xf numFmtId="0" fontId="7" fillId="0" borderId="28" xfId="0" applyFont="1" applyFill="1" applyBorder="1" applyAlignment="1">
      <alignment vertical="center" wrapText="1"/>
    </xf>
    <xf numFmtId="0" fontId="8" fillId="0" borderId="10" xfId="0" applyFont="1" applyFill="1" applyBorder="1" applyAlignment="1">
      <alignment horizontal="center" vertical="center"/>
    </xf>
    <xf numFmtId="0" fontId="8" fillId="0" borderId="25" xfId="0" applyFont="1" applyFill="1" applyBorder="1" applyAlignment="1">
      <alignment vertical="center" wrapText="1"/>
    </xf>
    <xf numFmtId="0" fontId="8" fillId="0" borderId="16" xfId="0" applyFont="1" applyFill="1" applyBorder="1" applyAlignment="1">
      <alignment horizontal="left" vertical="center" wrapText="1"/>
    </xf>
    <xf numFmtId="2" fontId="8" fillId="0" borderId="8" xfId="0" applyNumberFormat="1" applyFont="1" applyFill="1" applyBorder="1" applyAlignment="1">
      <alignment horizontal="center" vertical="center"/>
    </xf>
    <xf numFmtId="0" fontId="8" fillId="0" borderId="29" xfId="0" applyFont="1" applyFill="1" applyBorder="1" applyAlignment="1">
      <alignment vertical="center" wrapText="1"/>
    </xf>
    <xf numFmtId="0" fontId="8" fillId="0" borderId="27" xfId="0" applyFont="1" applyFill="1" applyBorder="1" applyAlignment="1">
      <alignment vertical="center" wrapText="1"/>
    </xf>
    <xf numFmtId="0" fontId="8" fillId="0" borderId="15" xfId="0" applyFont="1" applyFill="1" applyBorder="1" applyAlignment="1">
      <alignment horizontal="left" vertical="center" wrapText="1" indent="3"/>
    </xf>
    <xf numFmtId="0" fontId="8" fillId="0" borderId="19" xfId="0" applyFont="1" applyFill="1" applyBorder="1" applyAlignment="1">
      <alignment horizontal="left" vertical="center" wrapText="1" indent="3"/>
    </xf>
    <xf numFmtId="0" fontId="8" fillId="0" borderId="34" xfId="0" applyFont="1" applyFill="1" applyBorder="1" applyAlignment="1">
      <alignment horizontal="left" vertical="center" wrapText="1" indent="3"/>
    </xf>
    <xf numFmtId="0" fontId="8" fillId="0" borderId="28" xfId="0" applyFont="1" applyFill="1" applyBorder="1" applyAlignment="1">
      <alignment horizontal="center" vertical="center"/>
    </xf>
    <xf numFmtId="3" fontId="8" fillId="0" borderId="36" xfId="0" applyNumberFormat="1" applyFont="1" applyFill="1" applyBorder="1" applyAlignment="1">
      <alignment horizontal="center" vertical="center"/>
    </xf>
    <xf numFmtId="0" fontId="8" fillId="0" borderId="37" xfId="0" applyFont="1" applyFill="1" applyBorder="1" applyAlignment="1">
      <alignment vertical="center" wrapText="1"/>
    </xf>
    <xf numFmtId="0" fontId="8" fillId="0" borderId="38" xfId="0" applyFont="1" applyFill="1" applyBorder="1" applyAlignment="1">
      <alignment horizontal="center" vertical="center"/>
    </xf>
    <xf numFmtId="0" fontId="8" fillId="0" borderId="39" xfId="0" applyFont="1" applyFill="1" applyBorder="1" applyAlignment="1">
      <alignment vertical="center" wrapText="1"/>
    </xf>
    <xf numFmtId="0" fontId="8" fillId="0" borderId="40" xfId="0" applyFont="1" applyFill="1" applyBorder="1" applyAlignment="1">
      <alignment horizontal="center" vertical="center"/>
    </xf>
    <xf numFmtId="3" fontId="8" fillId="0" borderId="41" xfId="0" applyNumberFormat="1" applyFont="1" applyFill="1" applyBorder="1" applyAlignment="1">
      <alignment horizontal="center" vertical="center"/>
    </xf>
    <xf numFmtId="0" fontId="8" fillId="0" borderId="16" xfId="0" applyFont="1" applyFill="1" applyBorder="1" applyAlignment="1">
      <alignment horizontal="center" vertical="center"/>
    </xf>
    <xf numFmtId="3" fontId="8" fillId="0" borderId="17" xfId="0" applyNumberFormat="1" applyFont="1" applyFill="1" applyBorder="1" applyAlignment="1">
      <alignment horizontal="center" vertical="center"/>
    </xf>
    <xf numFmtId="0" fontId="8" fillId="0" borderId="42" xfId="0" applyFont="1" applyFill="1" applyBorder="1" applyAlignment="1">
      <alignment horizontal="left" vertical="center" wrapText="1" indent="3"/>
    </xf>
    <xf numFmtId="3" fontId="10" fillId="0" borderId="0" xfId="0" applyNumberFormat="1" applyFont="1" applyFill="1"/>
    <xf numFmtId="0" fontId="2" fillId="0" borderId="0" xfId="0" applyFont="1" applyFill="1" applyBorder="1" applyAlignment="1">
      <alignment horizontal="center" vertical="center"/>
    </xf>
    <xf numFmtId="6" fontId="2" fillId="0" borderId="0" xfId="0" applyNumberFormat="1" applyFont="1" applyFill="1" applyBorder="1" applyAlignment="1">
      <alignment horizontal="center" vertical="center"/>
    </xf>
    <xf numFmtId="3" fontId="2" fillId="0" borderId="0" xfId="0" applyNumberFormat="1" applyFont="1" applyFill="1" applyBorder="1" applyAlignment="1">
      <alignment horizontal="center" vertical="center"/>
    </xf>
    <xf numFmtId="3" fontId="2" fillId="0" borderId="0" xfId="0" applyNumberFormat="1" applyFont="1" applyFill="1" applyBorder="1" applyAlignment="1">
      <alignment vertical="center"/>
    </xf>
    <xf numFmtId="0" fontId="8" fillId="0" borderId="25" xfId="0" applyFont="1" applyFill="1" applyBorder="1" applyAlignment="1">
      <alignment vertical="center" wrapText="1"/>
    </xf>
    <xf numFmtId="0" fontId="8" fillId="0" borderId="44" xfId="0" applyFont="1" applyFill="1" applyBorder="1" applyAlignment="1">
      <alignment horizontal="left" vertical="center" wrapText="1" indent="3"/>
    </xf>
    <xf numFmtId="0" fontId="8" fillId="0" borderId="46" xfId="0" applyFont="1" applyFill="1" applyBorder="1" applyAlignment="1">
      <alignment vertical="center" wrapText="1"/>
    </xf>
    <xf numFmtId="0" fontId="8" fillId="0" borderId="47" xfId="0" applyFont="1" applyFill="1" applyBorder="1" applyAlignment="1">
      <alignment horizontal="center" vertical="center"/>
    </xf>
    <xf numFmtId="3" fontId="8" fillId="0" borderId="48" xfId="0" applyNumberFormat="1" applyFont="1" applyFill="1" applyBorder="1" applyAlignment="1">
      <alignment horizontal="center" vertical="center"/>
    </xf>
    <xf numFmtId="0" fontId="8" fillId="0" borderId="49" xfId="0" applyFont="1" applyFill="1" applyBorder="1" applyAlignment="1">
      <alignment vertical="center"/>
    </xf>
    <xf numFmtId="0" fontId="8" fillId="0" borderId="50" xfId="0" applyFont="1" applyFill="1" applyBorder="1" applyAlignment="1">
      <alignment horizontal="left" vertical="center" wrapText="1" indent="3"/>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1" fillId="0" borderId="0" xfId="0" applyFont="1" applyFill="1" applyAlignment="1">
      <alignment horizontal="center" vertical="center" wrapText="1"/>
    </xf>
    <xf numFmtId="0" fontId="4" fillId="0" borderId="4" xfId="0" applyFont="1" applyFill="1" applyBorder="1" applyAlignment="1">
      <alignment horizontal="right" vertical="center"/>
    </xf>
    <xf numFmtId="0" fontId="4" fillId="0" borderId="5" xfId="0" applyFont="1" applyFill="1" applyBorder="1" applyAlignment="1">
      <alignment horizontal="right" vertical="center"/>
    </xf>
    <xf numFmtId="0" fontId="5" fillId="4" borderId="7" xfId="0" applyFont="1" applyFill="1" applyBorder="1" applyAlignment="1">
      <alignment horizontal="left" vertical="center" wrapText="1"/>
    </xf>
    <xf numFmtId="0" fontId="5" fillId="4" borderId="8"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9" fillId="0" borderId="7" xfId="0" applyFont="1" applyFill="1" applyBorder="1" applyAlignment="1">
      <alignment horizontal="left"/>
    </xf>
    <xf numFmtId="0" fontId="9" fillId="0" borderId="8" xfId="0" applyFont="1" applyFill="1" applyBorder="1" applyAlignment="1">
      <alignment horizontal="left"/>
    </xf>
    <xf numFmtId="0" fontId="9" fillId="0" borderId="11" xfId="0" applyFont="1" applyFill="1" applyBorder="1" applyAlignment="1">
      <alignment horizontal="left"/>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8" fillId="0" borderId="12" xfId="0" applyFont="1" applyFill="1" applyBorder="1" applyAlignment="1">
      <alignment horizontal="left" vertical="center" wrapText="1" indent="3"/>
    </xf>
    <xf numFmtId="0" fontId="8" fillId="0" borderId="19" xfId="0" applyFont="1" applyFill="1" applyBorder="1" applyAlignment="1">
      <alignment horizontal="left" vertical="center" wrapText="1" indent="3"/>
    </xf>
    <xf numFmtId="0" fontId="6" fillId="0" borderId="14" xfId="0" applyFont="1" applyFill="1" applyBorder="1" applyAlignment="1">
      <alignment horizontal="left" vertical="center" wrapText="1"/>
    </xf>
    <xf numFmtId="0" fontId="6" fillId="4" borderId="7"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11" fillId="0" borderId="7" xfId="0" applyFont="1" applyFill="1" applyBorder="1" applyAlignment="1">
      <alignment vertical="center" wrapText="1"/>
    </xf>
    <xf numFmtId="0" fontId="11" fillId="0" borderId="8" xfId="0" applyFont="1" applyFill="1" applyBorder="1" applyAlignment="1">
      <alignment vertical="center" wrapText="1"/>
    </xf>
    <xf numFmtId="0" fontId="8" fillId="0" borderId="30" xfId="0" applyFont="1" applyFill="1" applyBorder="1" applyAlignment="1">
      <alignment vertical="center"/>
    </xf>
    <xf numFmtId="0" fontId="8" fillId="0" borderId="33" xfId="0" applyFont="1" applyFill="1" applyBorder="1" applyAlignment="1">
      <alignment vertical="center"/>
    </xf>
    <xf numFmtId="0" fontId="8" fillId="0" borderId="24" xfId="0" applyFont="1" applyFill="1" applyBorder="1" applyAlignment="1">
      <alignment horizontal="left" vertical="center"/>
    </xf>
    <xf numFmtId="0" fontId="8" fillId="0" borderId="25" xfId="0" applyFont="1" applyFill="1" applyBorder="1" applyAlignment="1">
      <alignment horizontal="left" vertical="center"/>
    </xf>
    <xf numFmtId="0" fontId="8" fillId="0" borderId="24" xfId="0" applyFont="1" applyFill="1" applyBorder="1" applyAlignment="1">
      <alignment horizontal="left" vertical="center" wrapText="1"/>
    </xf>
    <xf numFmtId="0" fontId="8" fillId="0" borderId="25" xfId="0" applyFont="1" applyFill="1" applyBorder="1" applyAlignment="1">
      <alignment horizontal="left" vertical="center" wrapText="1"/>
    </xf>
    <xf numFmtId="0" fontId="8" fillId="0" borderId="31" xfId="0" applyFont="1" applyFill="1" applyBorder="1" applyAlignment="1">
      <alignment horizontal="left" vertical="center" wrapText="1" indent="3"/>
    </xf>
    <xf numFmtId="0" fontId="8" fillId="0" borderId="32" xfId="0" applyFont="1" applyFill="1" applyBorder="1" applyAlignment="1">
      <alignment horizontal="left" vertical="center" wrapText="1" indent="3"/>
    </xf>
    <xf numFmtId="0" fontId="8" fillId="0" borderId="24"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45" xfId="0" applyFont="1" applyFill="1" applyBorder="1" applyAlignment="1">
      <alignment horizontal="center" vertical="center" wrapText="1"/>
    </xf>
    <xf numFmtId="0" fontId="8" fillId="0" borderId="27" xfId="0" applyFont="1" applyFill="1" applyBorder="1" applyAlignment="1">
      <alignment horizontal="left" vertical="center" wrapText="1"/>
    </xf>
    <xf numFmtId="0" fontId="8" fillId="0" borderId="35" xfId="0" applyFont="1" applyFill="1" applyBorder="1" applyAlignment="1">
      <alignment horizontal="left" vertical="center" wrapText="1" indent="3"/>
    </xf>
    <xf numFmtId="0" fontId="8" fillId="0" borderId="24" xfId="0" applyFont="1" applyFill="1" applyBorder="1" applyAlignment="1">
      <alignment vertical="center" wrapText="1"/>
    </xf>
    <xf numFmtId="0" fontId="8" fillId="0" borderId="27" xfId="0" applyFont="1" applyFill="1" applyBorder="1" applyAlignment="1">
      <alignment vertical="center" wrapText="1"/>
    </xf>
    <xf numFmtId="0" fontId="8" fillId="0" borderId="25" xfId="0" applyFont="1" applyFill="1" applyBorder="1" applyAlignment="1">
      <alignment vertical="center" wrapText="1"/>
    </xf>
    <xf numFmtId="0" fontId="14" fillId="0" borderId="43" xfId="0" applyFont="1" applyFill="1" applyBorder="1" applyAlignment="1">
      <alignment horizontal="left" vertical="center" wrapText="1"/>
    </xf>
  </cellXfs>
  <cellStyles count="2">
    <cellStyle name="60% - Énfasis4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2</xdr:col>
      <xdr:colOff>990600</xdr:colOff>
      <xdr:row>0</xdr:row>
      <xdr:rowOff>1181100</xdr:rowOff>
    </xdr:to>
    <xdr:sp macro="" textlink="">
      <xdr:nvSpPr>
        <xdr:cNvPr id="2" name="Rectángulo 1">
          <a:extLst>
            <a:ext uri="{FF2B5EF4-FFF2-40B4-BE49-F238E27FC236}">
              <a16:creationId xmlns:a16="http://schemas.microsoft.com/office/drawing/2014/main" id="{2C36F305-13FC-4F12-BA26-002D346B9459}"/>
            </a:ext>
          </a:extLst>
        </xdr:cNvPr>
        <xdr:cNvSpPr>
          <a:spLocks noChangeArrowheads="1"/>
        </xdr:cNvSpPr>
      </xdr:nvSpPr>
      <xdr:spPr bwMode="auto">
        <a:xfrm>
          <a:off x="38100" y="47625"/>
          <a:ext cx="7724775" cy="113347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152400</xdr:colOff>
      <xdr:row>0</xdr:row>
      <xdr:rowOff>76200</xdr:rowOff>
    </xdr:from>
    <xdr:to>
      <xdr:col>0</xdr:col>
      <xdr:colOff>800100</xdr:colOff>
      <xdr:row>0</xdr:row>
      <xdr:rowOff>1085850</xdr:rowOff>
    </xdr:to>
    <xdr:pic>
      <xdr:nvPicPr>
        <xdr:cNvPr id="3" name="Imagen 4">
          <a:extLst>
            <a:ext uri="{FF2B5EF4-FFF2-40B4-BE49-F238E27FC236}">
              <a16:creationId xmlns:a16="http://schemas.microsoft.com/office/drawing/2014/main" id="{50F0DED9-ED5C-4E32-8132-4324E4BCC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76200"/>
          <a:ext cx="6477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4600575</xdr:colOff>
      <xdr:row>0</xdr:row>
      <xdr:rowOff>171450</xdr:rowOff>
    </xdr:from>
    <xdr:to>
      <xdr:col>2</xdr:col>
      <xdr:colOff>933450</xdr:colOff>
      <xdr:row>0</xdr:row>
      <xdr:rowOff>1114425</xdr:rowOff>
    </xdr:to>
    <xdr:pic>
      <xdr:nvPicPr>
        <xdr:cNvPr id="4" name="Imagen 4">
          <a:extLst>
            <a:ext uri="{FF2B5EF4-FFF2-40B4-BE49-F238E27FC236}">
              <a16:creationId xmlns:a16="http://schemas.microsoft.com/office/drawing/2014/main" id="{FA159462-29C5-40EE-93A1-F710D451A5E9}"/>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657975" y="171450"/>
          <a:ext cx="10477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38100</xdr:rowOff>
    </xdr:from>
    <xdr:to>
      <xdr:col>4</xdr:col>
      <xdr:colOff>1000125</xdr:colOff>
      <xdr:row>1</xdr:row>
      <xdr:rowOff>0</xdr:rowOff>
    </xdr:to>
    <xdr:sp macro="" textlink="">
      <xdr:nvSpPr>
        <xdr:cNvPr id="2" name="Rectángulo 1">
          <a:extLst>
            <a:ext uri="{FF2B5EF4-FFF2-40B4-BE49-F238E27FC236}">
              <a16:creationId xmlns:a16="http://schemas.microsoft.com/office/drawing/2014/main" id="{BECAEF0C-D40F-4099-B0FD-3F0A969F1C70}"/>
            </a:ext>
          </a:extLst>
        </xdr:cNvPr>
        <xdr:cNvSpPr>
          <a:spLocks noChangeArrowheads="1"/>
        </xdr:cNvSpPr>
      </xdr:nvSpPr>
      <xdr:spPr bwMode="auto">
        <a:xfrm>
          <a:off x="47625" y="38100"/>
          <a:ext cx="9315450" cy="119062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0</xdr:col>
      <xdr:colOff>152400</xdr:colOff>
      <xdr:row>0</xdr:row>
      <xdr:rowOff>104775</xdr:rowOff>
    </xdr:from>
    <xdr:ext cx="647700" cy="1009650"/>
    <xdr:pic>
      <xdr:nvPicPr>
        <xdr:cNvPr id="3" name="Imagen 3">
          <a:extLst>
            <a:ext uri="{FF2B5EF4-FFF2-40B4-BE49-F238E27FC236}">
              <a16:creationId xmlns:a16="http://schemas.microsoft.com/office/drawing/2014/main" id="{B0E55983-EA60-42AB-BAFB-1AD47C1937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04775"/>
          <a:ext cx="6477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133350</xdr:colOff>
      <xdr:row>0</xdr:row>
      <xdr:rowOff>85725</xdr:rowOff>
    </xdr:from>
    <xdr:ext cx="1209675" cy="1085850"/>
    <xdr:pic>
      <xdr:nvPicPr>
        <xdr:cNvPr id="4" name="Imagen 1">
          <a:extLst>
            <a:ext uri="{FF2B5EF4-FFF2-40B4-BE49-F238E27FC236}">
              <a16:creationId xmlns:a16="http://schemas.microsoft.com/office/drawing/2014/main" id="{3D878D6A-CE07-4035-BA10-7C12F7A1CD68}"/>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29575" y="85725"/>
          <a:ext cx="12096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8"/>
  <sheetViews>
    <sheetView showGridLines="0" tabSelected="1" view="pageBreakPreview" zoomScale="60" zoomScaleNormal="120" zoomScalePageLayoutView="90" workbookViewId="0">
      <pane ySplit="4" topLeftCell="A91" activePane="bottomLeft" state="frozen"/>
      <selection pane="bottomLeft" activeCell="B93" sqref="B93"/>
    </sheetView>
  </sheetViews>
  <sheetFormatPr baseColWidth="10" defaultRowHeight="12.75" x14ac:dyDescent="0.2"/>
  <cols>
    <col min="1" max="1" width="30.85546875" style="2" customWidth="1"/>
    <col min="2" max="2" width="70.7109375" style="2" customWidth="1"/>
    <col min="3" max="3" width="15.5703125" style="3" customWidth="1"/>
    <col min="4" max="4" width="11.42578125" style="83" bestFit="1" customWidth="1"/>
    <col min="5" max="5" width="11" style="83" bestFit="1" customWidth="1"/>
    <col min="6" max="6" width="10.140625" style="83" bestFit="1" customWidth="1"/>
    <col min="7" max="7" width="12.28515625" style="1" customWidth="1"/>
    <col min="8" max="258" width="11.42578125" style="2"/>
    <col min="259" max="259" width="30.85546875" style="2" customWidth="1"/>
    <col min="260" max="260" width="70.7109375" style="2" customWidth="1"/>
    <col min="261" max="261" width="15.5703125" style="2" customWidth="1"/>
    <col min="262" max="263" width="12.28515625" style="2" customWidth="1"/>
    <col min="264" max="514" width="11.42578125" style="2"/>
    <col min="515" max="515" width="30.85546875" style="2" customWidth="1"/>
    <col min="516" max="516" width="70.7109375" style="2" customWidth="1"/>
    <col min="517" max="517" width="15.5703125" style="2" customWidth="1"/>
    <col min="518" max="519" width="12.28515625" style="2" customWidth="1"/>
    <col min="520" max="770" width="11.42578125" style="2"/>
    <col min="771" max="771" width="30.85546875" style="2" customWidth="1"/>
    <col min="772" max="772" width="70.7109375" style="2" customWidth="1"/>
    <col min="773" max="773" width="15.5703125" style="2" customWidth="1"/>
    <col min="774" max="775" width="12.28515625" style="2" customWidth="1"/>
    <col min="776" max="1026" width="11.42578125" style="2"/>
    <col min="1027" max="1027" width="30.85546875" style="2" customWidth="1"/>
    <col min="1028" max="1028" width="70.7109375" style="2" customWidth="1"/>
    <col min="1029" max="1029" width="15.5703125" style="2" customWidth="1"/>
    <col min="1030" max="1031" width="12.28515625" style="2" customWidth="1"/>
    <col min="1032" max="1282" width="11.42578125" style="2"/>
    <col min="1283" max="1283" width="30.85546875" style="2" customWidth="1"/>
    <col min="1284" max="1284" width="70.7109375" style="2" customWidth="1"/>
    <col min="1285" max="1285" width="15.5703125" style="2" customWidth="1"/>
    <col min="1286" max="1287" width="12.28515625" style="2" customWidth="1"/>
    <col min="1288" max="1538" width="11.42578125" style="2"/>
    <col min="1539" max="1539" width="30.85546875" style="2" customWidth="1"/>
    <col min="1540" max="1540" width="70.7109375" style="2" customWidth="1"/>
    <col min="1541" max="1541" width="15.5703125" style="2" customWidth="1"/>
    <col min="1542" max="1543" width="12.28515625" style="2" customWidth="1"/>
    <col min="1544" max="1794" width="11.42578125" style="2"/>
    <col min="1795" max="1795" width="30.85546875" style="2" customWidth="1"/>
    <col min="1796" max="1796" width="70.7109375" style="2" customWidth="1"/>
    <col min="1797" max="1797" width="15.5703125" style="2" customWidth="1"/>
    <col min="1798" max="1799" width="12.28515625" style="2" customWidth="1"/>
    <col min="1800" max="2050" width="11.42578125" style="2"/>
    <col min="2051" max="2051" width="30.85546875" style="2" customWidth="1"/>
    <col min="2052" max="2052" width="70.7109375" style="2" customWidth="1"/>
    <col min="2053" max="2053" width="15.5703125" style="2" customWidth="1"/>
    <col min="2054" max="2055" width="12.28515625" style="2" customWidth="1"/>
    <col min="2056" max="2306" width="11.42578125" style="2"/>
    <col min="2307" max="2307" width="30.85546875" style="2" customWidth="1"/>
    <col min="2308" max="2308" width="70.7109375" style="2" customWidth="1"/>
    <col min="2309" max="2309" width="15.5703125" style="2" customWidth="1"/>
    <col min="2310" max="2311" width="12.28515625" style="2" customWidth="1"/>
    <col min="2312" max="2562" width="11.42578125" style="2"/>
    <col min="2563" max="2563" width="30.85546875" style="2" customWidth="1"/>
    <col min="2564" max="2564" width="70.7109375" style="2" customWidth="1"/>
    <col min="2565" max="2565" width="15.5703125" style="2" customWidth="1"/>
    <col min="2566" max="2567" width="12.28515625" style="2" customWidth="1"/>
    <col min="2568" max="2818" width="11.42578125" style="2"/>
    <col min="2819" max="2819" width="30.85546875" style="2" customWidth="1"/>
    <col min="2820" max="2820" width="70.7109375" style="2" customWidth="1"/>
    <col min="2821" max="2821" width="15.5703125" style="2" customWidth="1"/>
    <col min="2822" max="2823" width="12.28515625" style="2" customWidth="1"/>
    <col min="2824" max="3074" width="11.42578125" style="2"/>
    <col min="3075" max="3075" width="30.85546875" style="2" customWidth="1"/>
    <col min="3076" max="3076" width="70.7109375" style="2" customWidth="1"/>
    <col min="3077" max="3077" width="15.5703125" style="2" customWidth="1"/>
    <col min="3078" max="3079" width="12.28515625" style="2" customWidth="1"/>
    <col min="3080" max="3330" width="11.42578125" style="2"/>
    <col min="3331" max="3331" width="30.85546875" style="2" customWidth="1"/>
    <col min="3332" max="3332" width="70.7109375" style="2" customWidth="1"/>
    <col min="3333" max="3333" width="15.5703125" style="2" customWidth="1"/>
    <col min="3334" max="3335" width="12.28515625" style="2" customWidth="1"/>
    <col min="3336" max="3586" width="11.42578125" style="2"/>
    <col min="3587" max="3587" width="30.85546875" style="2" customWidth="1"/>
    <col min="3588" max="3588" width="70.7109375" style="2" customWidth="1"/>
    <col min="3589" max="3589" width="15.5703125" style="2" customWidth="1"/>
    <col min="3590" max="3591" width="12.28515625" style="2" customWidth="1"/>
    <col min="3592" max="3842" width="11.42578125" style="2"/>
    <col min="3843" max="3843" width="30.85546875" style="2" customWidth="1"/>
    <col min="3844" max="3844" width="70.7109375" style="2" customWidth="1"/>
    <col min="3845" max="3845" width="15.5703125" style="2" customWidth="1"/>
    <col min="3846" max="3847" width="12.28515625" style="2" customWidth="1"/>
    <col min="3848" max="4098" width="11.42578125" style="2"/>
    <col min="4099" max="4099" width="30.85546875" style="2" customWidth="1"/>
    <col min="4100" max="4100" width="70.7109375" style="2" customWidth="1"/>
    <col min="4101" max="4101" width="15.5703125" style="2" customWidth="1"/>
    <col min="4102" max="4103" width="12.28515625" style="2" customWidth="1"/>
    <col min="4104" max="4354" width="11.42578125" style="2"/>
    <col min="4355" max="4355" width="30.85546875" style="2" customWidth="1"/>
    <col min="4356" max="4356" width="70.7109375" style="2" customWidth="1"/>
    <col min="4357" max="4357" width="15.5703125" style="2" customWidth="1"/>
    <col min="4358" max="4359" width="12.28515625" style="2" customWidth="1"/>
    <col min="4360" max="4610" width="11.42578125" style="2"/>
    <col min="4611" max="4611" width="30.85546875" style="2" customWidth="1"/>
    <col min="4612" max="4612" width="70.7109375" style="2" customWidth="1"/>
    <col min="4613" max="4613" width="15.5703125" style="2" customWidth="1"/>
    <col min="4614" max="4615" width="12.28515625" style="2" customWidth="1"/>
    <col min="4616" max="4866" width="11.42578125" style="2"/>
    <col min="4867" max="4867" width="30.85546875" style="2" customWidth="1"/>
    <col min="4868" max="4868" width="70.7109375" style="2" customWidth="1"/>
    <col min="4869" max="4869" width="15.5703125" style="2" customWidth="1"/>
    <col min="4870" max="4871" width="12.28515625" style="2" customWidth="1"/>
    <col min="4872" max="5122" width="11.42578125" style="2"/>
    <col min="5123" max="5123" width="30.85546875" style="2" customWidth="1"/>
    <col min="5124" max="5124" width="70.7109375" style="2" customWidth="1"/>
    <col min="5125" max="5125" width="15.5703125" style="2" customWidth="1"/>
    <col min="5126" max="5127" width="12.28515625" style="2" customWidth="1"/>
    <col min="5128" max="5378" width="11.42578125" style="2"/>
    <col min="5379" max="5379" width="30.85546875" style="2" customWidth="1"/>
    <col min="5380" max="5380" width="70.7109375" style="2" customWidth="1"/>
    <col min="5381" max="5381" width="15.5703125" style="2" customWidth="1"/>
    <col min="5382" max="5383" width="12.28515625" style="2" customWidth="1"/>
    <col min="5384" max="5634" width="11.42578125" style="2"/>
    <col min="5635" max="5635" width="30.85546875" style="2" customWidth="1"/>
    <col min="5636" max="5636" width="70.7109375" style="2" customWidth="1"/>
    <col min="5637" max="5637" width="15.5703125" style="2" customWidth="1"/>
    <col min="5638" max="5639" width="12.28515625" style="2" customWidth="1"/>
    <col min="5640" max="5890" width="11.42578125" style="2"/>
    <col min="5891" max="5891" width="30.85546875" style="2" customWidth="1"/>
    <col min="5892" max="5892" width="70.7109375" style="2" customWidth="1"/>
    <col min="5893" max="5893" width="15.5703125" style="2" customWidth="1"/>
    <col min="5894" max="5895" width="12.28515625" style="2" customWidth="1"/>
    <col min="5896" max="6146" width="11.42578125" style="2"/>
    <col min="6147" max="6147" width="30.85546875" style="2" customWidth="1"/>
    <col min="6148" max="6148" width="70.7109375" style="2" customWidth="1"/>
    <col min="6149" max="6149" width="15.5703125" style="2" customWidth="1"/>
    <col min="6150" max="6151" width="12.28515625" style="2" customWidth="1"/>
    <col min="6152" max="6402" width="11.42578125" style="2"/>
    <col min="6403" max="6403" width="30.85546875" style="2" customWidth="1"/>
    <col min="6404" max="6404" width="70.7109375" style="2" customWidth="1"/>
    <col min="6405" max="6405" width="15.5703125" style="2" customWidth="1"/>
    <col min="6406" max="6407" width="12.28515625" style="2" customWidth="1"/>
    <col min="6408" max="6658" width="11.42578125" style="2"/>
    <col min="6659" max="6659" width="30.85546875" style="2" customWidth="1"/>
    <col min="6660" max="6660" width="70.7109375" style="2" customWidth="1"/>
    <col min="6661" max="6661" width="15.5703125" style="2" customWidth="1"/>
    <col min="6662" max="6663" width="12.28515625" style="2" customWidth="1"/>
    <col min="6664" max="6914" width="11.42578125" style="2"/>
    <col min="6915" max="6915" width="30.85546875" style="2" customWidth="1"/>
    <col min="6916" max="6916" width="70.7109375" style="2" customWidth="1"/>
    <col min="6917" max="6917" width="15.5703125" style="2" customWidth="1"/>
    <col min="6918" max="6919" width="12.28515625" style="2" customWidth="1"/>
    <col min="6920" max="7170" width="11.42578125" style="2"/>
    <col min="7171" max="7171" width="30.85546875" style="2" customWidth="1"/>
    <col min="7172" max="7172" width="70.7109375" style="2" customWidth="1"/>
    <col min="7173" max="7173" width="15.5703125" style="2" customWidth="1"/>
    <col min="7174" max="7175" width="12.28515625" style="2" customWidth="1"/>
    <col min="7176" max="7426" width="11.42578125" style="2"/>
    <col min="7427" max="7427" width="30.85546875" style="2" customWidth="1"/>
    <col min="7428" max="7428" width="70.7109375" style="2" customWidth="1"/>
    <col min="7429" max="7429" width="15.5703125" style="2" customWidth="1"/>
    <col min="7430" max="7431" width="12.28515625" style="2" customWidth="1"/>
    <col min="7432" max="7682" width="11.42578125" style="2"/>
    <col min="7683" max="7683" width="30.85546875" style="2" customWidth="1"/>
    <col min="7684" max="7684" width="70.7109375" style="2" customWidth="1"/>
    <col min="7685" max="7685" width="15.5703125" style="2" customWidth="1"/>
    <col min="7686" max="7687" width="12.28515625" style="2" customWidth="1"/>
    <col min="7688" max="7938" width="11.42578125" style="2"/>
    <col min="7939" max="7939" width="30.85546875" style="2" customWidth="1"/>
    <col min="7940" max="7940" width="70.7109375" style="2" customWidth="1"/>
    <col min="7941" max="7941" width="15.5703125" style="2" customWidth="1"/>
    <col min="7942" max="7943" width="12.28515625" style="2" customWidth="1"/>
    <col min="7944" max="8194" width="11.42578125" style="2"/>
    <col min="8195" max="8195" width="30.85546875" style="2" customWidth="1"/>
    <col min="8196" max="8196" width="70.7109375" style="2" customWidth="1"/>
    <col min="8197" max="8197" width="15.5703125" style="2" customWidth="1"/>
    <col min="8198" max="8199" width="12.28515625" style="2" customWidth="1"/>
    <col min="8200" max="8450" width="11.42578125" style="2"/>
    <col min="8451" max="8451" width="30.85546875" style="2" customWidth="1"/>
    <col min="8452" max="8452" width="70.7109375" style="2" customWidth="1"/>
    <col min="8453" max="8453" width="15.5703125" style="2" customWidth="1"/>
    <col min="8454" max="8455" width="12.28515625" style="2" customWidth="1"/>
    <col min="8456" max="8706" width="11.42578125" style="2"/>
    <col min="8707" max="8707" width="30.85546875" style="2" customWidth="1"/>
    <col min="8708" max="8708" width="70.7109375" style="2" customWidth="1"/>
    <col min="8709" max="8709" width="15.5703125" style="2" customWidth="1"/>
    <col min="8710" max="8711" width="12.28515625" style="2" customWidth="1"/>
    <col min="8712" max="8962" width="11.42578125" style="2"/>
    <col min="8963" max="8963" width="30.85546875" style="2" customWidth="1"/>
    <col min="8964" max="8964" width="70.7109375" style="2" customWidth="1"/>
    <col min="8965" max="8965" width="15.5703125" style="2" customWidth="1"/>
    <col min="8966" max="8967" width="12.28515625" style="2" customWidth="1"/>
    <col min="8968" max="9218" width="11.42578125" style="2"/>
    <col min="9219" max="9219" width="30.85546875" style="2" customWidth="1"/>
    <col min="9220" max="9220" width="70.7109375" style="2" customWidth="1"/>
    <col min="9221" max="9221" width="15.5703125" style="2" customWidth="1"/>
    <col min="9222" max="9223" width="12.28515625" style="2" customWidth="1"/>
    <col min="9224" max="9474" width="11.42578125" style="2"/>
    <col min="9475" max="9475" width="30.85546875" style="2" customWidth="1"/>
    <col min="9476" max="9476" width="70.7109375" style="2" customWidth="1"/>
    <col min="9477" max="9477" width="15.5703125" style="2" customWidth="1"/>
    <col min="9478" max="9479" width="12.28515625" style="2" customWidth="1"/>
    <col min="9480" max="9730" width="11.42578125" style="2"/>
    <col min="9731" max="9731" width="30.85546875" style="2" customWidth="1"/>
    <col min="9732" max="9732" width="70.7109375" style="2" customWidth="1"/>
    <col min="9733" max="9733" width="15.5703125" style="2" customWidth="1"/>
    <col min="9734" max="9735" width="12.28515625" style="2" customWidth="1"/>
    <col min="9736" max="9986" width="11.42578125" style="2"/>
    <col min="9987" max="9987" width="30.85546875" style="2" customWidth="1"/>
    <col min="9988" max="9988" width="70.7109375" style="2" customWidth="1"/>
    <col min="9989" max="9989" width="15.5703125" style="2" customWidth="1"/>
    <col min="9990" max="9991" width="12.28515625" style="2" customWidth="1"/>
    <col min="9992" max="10242" width="11.42578125" style="2"/>
    <col min="10243" max="10243" width="30.85546875" style="2" customWidth="1"/>
    <col min="10244" max="10244" width="70.7109375" style="2" customWidth="1"/>
    <col min="10245" max="10245" width="15.5703125" style="2" customWidth="1"/>
    <col min="10246" max="10247" width="12.28515625" style="2" customWidth="1"/>
    <col min="10248" max="10498" width="11.42578125" style="2"/>
    <col min="10499" max="10499" width="30.85546875" style="2" customWidth="1"/>
    <col min="10500" max="10500" width="70.7109375" style="2" customWidth="1"/>
    <col min="10501" max="10501" width="15.5703125" style="2" customWidth="1"/>
    <col min="10502" max="10503" width="12.28515625" style="2" customWidth="1"/>
    <col min="10504" max="10754" width="11.42578125" style="2"/>
    <col min="10755" max="10755" width="30.85546875" style="2" customWidth="1"/>
    <col min="10756" max="10756" width="70.7109375" style="2" customWidth="1"/>
    <col min="10757" max="10757" width="15.5703125" style="2" customWidth="1"/>
    <col min="10758" max="10759" width="12.28515625" style="2" customWidth="1"/>
    <col min="10760" max="11010" width="11.42578125" style="2"/>
    <col min="11011" max="11011" width="30.85546875" style="2" customWidth="1"/>
    <col min="11012" max="11012" width="70.7109375" style="2" customWidth="1"/>
    <col min="11013" max="11013" width="15.5703125" style="2" customWidth="1"/>
    <col min="11014" max="11015" width="12.28515625" style="2" customWidth="1"/>
    <col min="11016" max="11266" width="11.42578125" style="2"/>
    <col min="11267" max="11267" width="30.85546875" style="2" customWidth="1"/>
    <col min="11268" max="11268" width="70.7109375" style="2" customWidth="1"/>
    <col min="11269" max="11269" width="15.5703125" style="2" customWidth="1"/>
    <col min="11270" max="11271" width="12.28515625" style="2" customWidth="1"/>
    <col min="11272" max="11522" width="11.42578125" style="2"/>
    <col min="11523" max="11523" width="30.85546875" style="2" customWidth="1"/>
    <col min="11524" max="11524" width="70.7109375" style="2" customWidth="1"/>
    <col min="11525" max="11525" width="15.5703125" style="2" customWidth="1"/>
    <col min="11526" max="11527" width="12.28515625" style="2" customWidth="1"/>
    <col min="11528" max="11778" width="11.42578125" style="2"/>
    <col min="11779" max="11779" width="30.85546875" style="2" customWidth="1"/>
    <col min="11780" max="11780" width="70.7109375" style="2" customWidth="1"/>
    <col min="11781" max="11781" width="15.5703125" style="2" customWidth="1"/>
    <col min="11782" max="11783" width="12.28515625" style="2" customWidth="1"/>
    <col min="11784" max="12034" width="11.42578125" style="2"/>
    <col min="12035" max="12035" width="30.85546875" style="2" customWidth="1"/>
    <col min="12036" max="12036" width="70.7109375" style="2" customWidth="1"/>
    <col min="12037" max="12037" width="15.5703125" style="2" customWidth="1"/>
    <col min="12038" max="12039" width="12.28515625" style="2" customWidth="1"/>
    <col min="12040" max="12290" width="11.42578125" style="2"/>
    <col min="12291" max="12291" width="30.85546875" style="2" customWidth="1"/>
    <col min="12292" max="12292" width="70.7109375" style="2" customWidth="1"/>
    <col min="12293" max="12293" width="15.5703125" style="2" customWidth="1"/>
    <col min="12294" max="12295" width="12.28515625" style="2" customWidth="1"/>
    <col min="12296" max="12546" width="11.42578125" style="2"/>
    <col min="12547" max="12547" width="30.85546875" style="2" customWidth="1"/>
    <col min="12548" max="12548" width="70.7109375" style="2" customWidth="1"/>
    <col min="12549" max="12549" width="15.5703125" style="2" customWidth="1"/>
    <col min="12550" max="12551" width="12.28515625" style="2" customWidth="1"/>
    <col min="12552" max="12802" width="11.42578125" style="2"/>
    <col min="12803" max="12803" width="30.85546875" style="2" customWidth="1"/>
    <col min="12804" max="12804" width="70.7109375" style="2" customWidth="1"/>
    <col min="12805" max="12805" width="15.5703125" style="2" customWidth="1"/>
    <col min="12806" max="12807" width="12.28515625" style="2" customWidth="1"/>
    <col min="12808" max="13058" width="11.42578125" style="2"/>
    <col min="13059" max="13059" width="30.85546875" style="2" customWidth="1"/>
    <col min="13060" max="13060" width="70.7109375" style="2" customWidth="1"/>
    <col min="13061" max="13061" width="15.5703125" style="2" customWidth="1"/>
    <col min="13062" max="13063" width="12.28515625" style="2" customWidth="1"/>
    <col min="13064" max="13314" width="11.42578125" style="2"/>
    <col min="13315" max="13315" width="30.85546875" style="2" customWidth="1"/>
    <col min="13316" max="13316" width="70.7109375" style="2" customWidth="1"/>
    <col min="13317" max="13317" width="15.5703125" style="2" customWidth="1"/>
    <col min="13318" max="13319" width="12.28515625" style="2" customWidth="1"/>
    <col min="13320" max="13570" width="11.42578125" style="2"/>
    <col min="13571" max="13571" width="30.85546875" style="2" customWidth="1"/>
    <col min="13572" max="13572" width="70.7109375" style="2" customWidth="1"/>
    <col min="13573" max="13573" width="15.5703125" style="2" customWidth="1"/>
    <col min="13574" max="13575" width="12.28515625" style="2" customWidth="1"/>
    <col min="13576" max="13826" width="11.42578125" style="2"/>
    <col min="13827" max="13827" width="30.85546875" style="2" customWidth="1"/>
    <col min="13828" max="13828" width="70.7109375" style="2" customWidth="1"/>
    <col min="13829" max="13829" width="15.5703125" style="2" customWidth="1"/>
    <col min="13830" max="13831" width="12.28515625" style="2" customWidth="1"/>
    <col min="13832" max="14082" width="11.42578125" style="2"/>
    <col min="14083" max="14083" width="30.85546875" style="2" customWidth="1"/>
    <col min="14084" max="14084" width="70.7109375" style="2" customWidth="1"/>
    <col min="14085" max="14085" width="15.5703125" style="2" customWidth="1"/>
    <col min="14086" max="14087" width="12.28515625" style="2" customWidth="1"/>
    <col min="14088" max="14338" width="11.42578125" style="2"/>
    <col min="14339" max="14339" width="30.85546875" style="2" customWidth="1"/>
    <col min="14340" max="14340" width="70.7109375" style="2" customWidth="1"/>
    <col min="14341" max="14341" width="15.5703125" style="2" customWidth="1"/>
    <col min="14342" max="14343" width="12.28515625" style="2" customWidth="1"/>
    <col min="14344" max="14594" width="11.42578125" style="2"/>
    <col min="14595" max="14595" width="30.85546875" style="2" customWidth="1"/>
    <col min="14596" max="14596" width="70.7109375" style="2" customWidth="1"/>
    <col min="14597" max="14597" width="15.5703125" style="2" customWidth="1"/>
    <col min="14598" max="14599" width="12.28515625" style="2" customWidth="1"/>
    <col min="14600" max="14850" width="11.42578125" style="2"/>
    <col min="14851" max="14851" width="30.85546875" style="2" customWidth="1"/>
    <col min="14852" max="14852" width="70.7109375" style="2" customWidth="1"/>
    <col min="14853" max="14853" width="15.5703125" style="2" customWidth="1"/>
    <col min="14854" max="14855" width="12.28515625" style="2" customWidth="1"/>
    <col min="14856" max="15106" width="11.42578125" style="2"/>
    <col min="15107" max="15107" width="30.85546875" style="2" customWidth="1"/>
    <col min="15108" max="15108" width="70.7109375" style="2" customWidth="1"/>
    <col min="15109" max="15109" width="15.5703125" style="2" customWidth="1"/>
    <col min="15110" max="15111" width="12.28515625" style="2" customWidth="1"/>
    <col min="15112" max="15362" width="11.42578125" style="2"/>
    <col min="15363" max="15363" width="30.85546875" style="2" customWidth="1"/>
    <col min="15364" max="15364" width="70.7109375" style="2" customWidth="1"/>
    <col min="15365" max="15365" width="15.5703125" style="2" customWidth="1"/>
    <col min="15366" max="15367" width="12.28515625" style="2" customWidth="1"/>
    <col min="15368" max="15618" width="11.42578125" style="2"/>
    <col min="15619" max="15619" width="30.85546875" style="2" customWidth="1"/>
    <col min="15620" max="15620" width="70.7109375" style="2" customWidth="1"/>
    <col min="15621" max="15621" width="15.5703125" style="2" customWidth="1"/>
    <col min="15622" max="15623" width="12.28515625" style="2" customWidth="1"/>
    <col min="15624" max="15874" width="11.42578125" style="2"/>
    <col min="15875" max="15875" width="30.85546875" style="2" customWidth="1"/>
    <col min="15876" max="15876" width="70.7109375" style="2" customWidth="1"/>
    <col min="15877" max="15877" width="15.5703125" style="2" customWidth="1"/>
    <col min="15878" max="15879" width="12.28515625" style="2" customWidth="1"/>
    <col min="15880" max="16130" width="11.42578125" style="2"/>
    <col min="16131" max="16131" width="30.85546875" style="2" customWidth="1"/>
    <col min="16132" max="16132" width="70.7109375" style="2" customWidth="1"/>
    <col min="16133" max="16133" width="15.5703125" style="2" customWidth="1"/>
    <col min="16134" max="16135" width="12.28515625" style="2" customWidth="1"/>
    <col min="16136" max="16384" width="11.42578125" style="2"/>
  </cols>
  <sheetData>
    <row r="1" spans="1:7" ht="103.5" customHeight="1" x14ac:dyDescent="0.2">
      <c r="A1" s="97" t="s">
        <v>0</v>
      </c>
      <c r="B1" s="97"/>
      <c r="C1" s="97"/>
    </row>
    <row r="2" spans="1:7" ht="13.5" thickBot="1" x14ac:dyDescent="0.25">
      <c r="D2" s="84"/>
      <c r="E2" s="84"/>
      <c r="F2" s="84"/>
    </row>
    <row r="3" spans="1:7" ht="16.5" thickTop="1" thickBot="1" x14ac:dyDescent="0.25">
      <c r="A3" s="4" t="s">
        <v>1</v>
      </c>
      <c r="B3" s="5" t="s">
        <v>2</v>
      </c>
      <c r="C3" s="6" t="s">
        <v>3</v>
      </c>
    </row>
    <row r="4" spans="1:7" ht="18.75" customHeight="1" thickTop="1" x14ac:dyDescent="0.2">
      <c r="A4" s="98" t="s">
        <v>4</v>
      </c>
      <c r="B4" s="99"/>
      <c r="C4" s="7">
        <f>C5+C97+C107+C229</f>
        <v>74463208</v>
      </c>
      <c r="D4" s="85"/>
      <c r="E4" s="85"/>
      <c r="F4" s="85"/>
      <c r="G4" s="8"/>
    </row>
    <row r="5" spans="1:7" ht="15.75" x14ac:dyDescent="0.2">
      <c r="A5" s="100" t="s">
        <v>5</v>
      </c>
      <c r="B5" s="101"/>
      <c r="C5" s="9">
        <f>C6+C9+C17+C26+C29+C32+C39+C42+C46+C51+C59+C64+C67+C71+C78+C83+C86+C89+C94</f>
        <v>35953975</v>
      </c>
      <c r="D5" s="85"/>
      <c r="E5" s="85"/>
      <c r="F5" s="85"/>
      <c r="G5" s="8"/>
    </row>
    <row r="6" spans="1:7" s="11" customFormat="1" ht="15" x14ac:dyDescent="0.25">
      <c r="A6" s="102" t="s">
        <v>6</v>
      </c>
      <c r="B6" s="103"/>
      <c r="C6" s="10">
        <f>C7</f>
        <v>80000</v>
      </c>
      <c r="D6" s="85"/>
      <c r="E6" s="85"/>
      <c r="F6" s="85"/>
      <c r="G6" s="8"/>
    </row>
    <row r="7" spans="1:7" x14ac:dyDescent="0.2">
      <c r="A7" s="12"/>
      <c r="B7" s="13" t="s">
        <v>7</v>
      </c>
      <c r="C7" s="14">
        <f>C8</f>
        <v>80000</v>
      </c>
      <c r="D7" s="85"/>
      <c r="E7" s="85"/>
      <c r="F7" s="85"/>
      <c r="G7" s="8"/>
    </row>
    <row r="8" spans="1:7" ht="35.1" customHeight="1" x14ac:dyDescent="0.2">
      <c r="A8" s="15" t="s">
        <v>8</v>
      </c>
      <c r="B8" s="16" t="s">
        <v>9</v>
      </c>
      <c r="C8" s="17">
        <v>80000</v>
      </c>
      <c r="D8" s="85"/>
      <c r="E8" s="85"/>
      <c r="F8" s="85"/>
      <c r="G8" s="8"/>
    </row>
    <row r="9" spans="1:7" s="11" customFormat="1" ht="16.5" customHeight="1" x14ac:dyDescent="0.25">
      <c r="A9" s="102" t="s">
        <v>10</v>
      </c>
      <c r="B9" s="103"/>
      <c r="C9" s="10">
        <f>C10+C14</f>
        <v>85285</v>
      </c>
      <c r="D9" s="85"/>
      <c r="E9" s="85"/>
      <c r="F9" s="85"/>
      <c r="G9" s="8"/>
    </row>
    <row r="10" spans="1:7" x14ac:dyDescent="0.2">
      <c r="A10" s="18"/>
      <c r="B10" s="13" t="s">
        <v>11</v>
      </c>
      <c r="C10" s="14">
        <f>SUM(C11:C12)</f>
        <v>65585</v>
      </c>
      <c r="D10" s="85"/>
      <c r="E10" s="85"/>
      <c r="F10" s="85"/>
      <c r="G10" s="8"/>
    </row>
    <row r="11" spans="1:7" ht="42.75" customHeight="1" x14ac:dyDescent="0.2">
      <c r="A11" s="15" t="s">
        <v>12</v>
      </c>
      <c r="B11" s="16" t="s">
        <v>13</v>
      </c>
      <c r="C11" s="17">
        <v>56177</v>
      </c>
      <c r="D11" s="85"/>
      <c r="E11" s="85"/>
      <c r="F11" s="85"/>
      <c r="G11" s="8"/>
    </row>
    <row r="12" spans="1:7" ht="35.1" customHeight="1" x14ac:dyDescent="0.2">
      <c r="A12" s="15" t="s">
        <v>14</v>
      </c>
      <c r="B12" s="16" t="s">
        <v>15</v>
      </c>
      <c r="C12" s="17">
        <v>9408</v>
      </c>
      <c r="D12" s="85"/>
      <c r="E12" s="85"/>
      <c r="F12" s="85"/>
      <c r="G12" s="8"/>
    </row>
    <row r="13" spans="1:7" ht="14.25" x14ac:dyDescent="0.2">
      <c r="A13" s="104" t="s">
        <v>318</v>
      </c>
      <c r="B13" s="105"/>
      <c r="C13" s="106"/>
      <c r="D13" s="85"/>
      <c r="E13" s="85"/>
      <c r="F13" s="85"/>
      <c r="G13" s="8"/>
    </row>
    <row r="14" spans="1:7" x14ac:dyDescent="0.2">
      <c r="A14" s="18"/>
      <c r="B14" s="13" t="s">
        <v>11</v>
      </c>
      <c r="C14" s="14">
        <f>SUM(C15:C16)</f>
        <v>19700</v>
      </c>
      <c r="D14" s="85"/>
      <c r="E14" s="85"/>
      <c r="F14" s="85"/>
      <c r="G14" s="8"/>
    </row>
    <row r="15" spans="1:7" ht="36" customHeight="1" x14ac:dyDescent="0.2">
      <c r="A15" s="19" t="s">
        <v>16</v>
      </c>
      <c r="B15" s="16" t="s">
        <v>17</v>
      </c>
      <c r="C15" s="17">
        <v>4500</v>
      </c>
      <c r="D15" s="85"/>
      <c r="E15" s="85"/>
      <c r="F15" s="85"/>
      <c r="G15" s="8"/>
    </row>
    <row r="16" spans="1:7" ht="59.25" customHeight="1" x14ac:dyDescent="0.2">
      <c r="A16" s="20" t="s">
        <v>18</v>
      </c>
      <c r="B16" s="21" t="s">
        <v>19</v>
      </c>
      <c r="C16" s="17">
        <v>15200</v>
      </c>
      <c r="D16" s="85"/>
      <c r="E16" s="85"/>
      <c r="F16" s="85"/>
      <c r="G16" s="8"/>
    </row>
    <row r="17" spans="1:9" x14ac:dyDescent="0.2">
      <c r="A17" s="102" t="s">
        <v>20</v>
      </c>
      <c r="B17" s="103" t="str">
        <f>LOWER(B9)</f>
        <v/>
      </c>
      <c r="C17" s="10">
        <f>C18+C20+C24</f>
        <v>104055</v>
      </c>
      <c r="D17" s="85"/>
      <c r="E17" s="85"/>
      <c r="F17" s="85"/>
      <c r="G17" s="8"/>
    </row>
    <row r="18" spans="1:9" x14ac:dyDescent="0.2">
      <c r="A18" s="18"/>
      <c r="B18" s="13" t="s">
        <v>21</v>
      </c>
      <c r="C18" s="14">
        <f>C19</f>
        <v>4591</v>
      </c>
      <c r="D18" s="85"/>
      <c r="E18" s="85"/>
      <c r="F18" s="85"/>
      <c r="G18" s="8"/>
    </row>
    <row r="19" spans="1:9" ht="54.95" customHeight="1" x14ac:dyDescent="0.2">
      <c r="A19" s="20" t="s">
        <v>22</v>
      </c>
      <c r="B19" s="21" t="s">
        <v>23</v>
      </c>
      <c r="C19" s="17">
        <v>4591</v>
      </c>
      <c r="D19" s="85"/>
      <c r="E19" s="85"/>
      <c r="F19" s="85"/>
      <c r="G19" s="8"/>
    </row>
    <row r="20" spans="1:9" x14ac:dyDescent="0.2">
      <c r="A20" s="18"/>
      <c r="B20" s="22" t="s">
        <v>24</v>
      </c>
      <c r="C20" s="14">
        <f>SUM(C21:C22)</f>
        <v>94464</v>
      </c>
      <c r="D20" s="85"/>
      <c r="E20" s="85"/>
      <c r="F20" s="85"/>
      <c r="G20" s="8"/>
    </row>
    <row r="21" spans="1:9" ht="38.25" customHeight="1" x14ac:dyDescent="0.2">
      <c r="A21" s="20" t="s">
        <v>25</v>
      </c>
      <c r="B21" s="21" t="s">
        <v>26</v>
      </c>
      <c r="C21" s="23">
        <v>34464</v>
      </c>
      <c r="D21" s="85"/>
      <c r="E21" s="85"/>
      <c r="F21" s="85"/>
      <c r="G21" s="8"/>
    </row>
    <row r="22" spans="1:9" ht="39.950000000000003" customHeight="1" x14ac:dyDescent="0.2">
      <c r="A22" s="20" t="s">
        <v>27</v>
      </c>
      <c r="B22" s="21" t="s">
        <v>28</v>
      </c>
      <c r="C22" s="23">
        <v>60000</v>
      </c>
      <c r="D22" s="85"/>
      <c r="E22" s="85"/>
      <c r="F22" s="85"/>
      <c r="G22" s="8"/>
    </row>
    <row r="23" spans="1:9" ht="15" customHeight="1" x14ac:dyDescent="0.2">
      <c r="A23" s="94" t="s">
        <v>318</v>
      </c>
      <c r="B23" s="95"/>
      <c r="C23" s="96"/>
      <c r="D23" s="85"/>
      <c r="E23" s="85"/>
      <c r="F23" s="85"/>
      <c r="G23" s="8"/>
    </row>
    <row r="24" spans="1:9" x14ac:dyDescent="0.2">
      <c r="A24" s="18"/>
      <c r="B24" s="13" t="s">
        <v>29</v>
      </c>
      <c r="C24" s="14">
        <f>+C25</f>
        <v>5000</v>
      </c>
      <c r="D24" s="85"/>
      <c r="E24" s="85"/>
      <c r="F24" s="85"/>
      <c r="G24" s="8"/>
    </row>
    <row r="25" spans="1:9" ht="41.25" customHeight="1" x14ac:dyDescent="0.2">
      <c r="A25" s="20" t="s">
        <v>323</v>
      </c>
      <c r="B25" s="21" t="s">
        <v>30</v>
      </c>
      <c r="C25" s="17">
        <v>5000</v>
      </c>
      <c r="D25" s="85"/>
      <c r="E25" s="85"/>
      <c r="F25" s="85"/>
      <c r="G25" s="8"/>
    </row>
    <row r="26" spans="1:9" ht="15" customHeight="1" x14ac:dyDescent="0.2">
      <c r="A26" s="102" t="s">
        <v>31</v>
      </c>
      <c r="B26" s="103"/>
      <c r="C26" s="10">
        <f>C27</f>
        <v>63600</v>
      </c>
      <c r="D26" s="85"/>
      <c r="E26" s="85"/>
      <c r="F26" s="85"/>
      <c r="G26" s="8"/>
      <c r="I26" s="24"/>
    </row>
    <row r="27" spans="1:9" x14ac:dyDescent="0.2">
      <c r="A27" s="18"/>
      <c r="B27" s="22" t="s">
        <v>32</v>
      </c>
      <c r="C27" s="14">
        <f>C28</f>
        <v>63600</v>
      </c>
      <c r="D27" s="85"/>
      <c r="E27" s="85"/>
      <c r="F27" s="85"/>
      <c r="G27" s="8"/>
    </row>
    <row r="28" spans="1:9" ht="57" customHeight="1" x14ac:dyDescent="0.2">
      <c r="A28" s="20" t="s">
        <v>33</v>
      </c>
      <c r="B28" s="21" t="s">
        <v>34</v>
      </c>
      <c r="C28" s="17">
        <v>63600</v>
      </c>
      <c r="D28" s="85"/>
      <c r="E28" s="85"/>
      <c r="F28" s="85"/>
      <c r="G28" s="8"/>
    </row>
    <row r="29" spans="1:9" ht="15" customHeight="1" x14ac:dyDescent="0.2">
      <c r="A29" s="107" t="s">
        <v>35</v>
      </c>
      <c r="B29" s="108"/>
      <c r="C29" s="25">
        <f>C30</f>
        <v>132309</v>
      </c>
      <c r="D29" s="85"/>
      <c r="E29" s="85"/>
      <c r="F29" s="85"/>
      <c r="G29" s="8"/>
    </row>
    <row r="30" spans="1:9" x14ac:dyDescent="0.2">
      <c r="A30" s="18"/>
      <c r="B30" s="26" t="s">
        <v>36</v>
      </c>
      <c r="C30" s="14">
        <f>C31</f>
        <v>132309</v>
      </c>
      <c r="D30" s="85"/>
      <c r="E30" s="85"/>
      <c r="F30" s="85"/>
      <c r="G30" s="8"/>
    </row>
    <row r="31" spans="1:9" ht="47.25" customHeight="1" x14ac:dyDescent="0.2">
      <c r="A31" s="20" t="s">
        <v>37</v>
      </c>
      <c r="B31" s="21" t="s">
        <v>38</v>
      </c>
      <c r="C31" s="17">
        <v>132309</v>
      </c>
      <c r="D31" s="85"/>
      <c r="E31" s="85"/>
      <c r="F31" s="85"/>
      <c r="G31" s="8"/>
    </row>
    <row r="32" spans="1:9" ht="15" x14ac:dyDescent="0.2">
      <c r="A32" s="102" t="s">
        <v>39</v>
      </c>
      <c r="B32" s="103"/>
      <c r="C32" s="25">
        <f>+C33+C36</f>
        <v>655466</v>
      </c>
      <c r="D32" s="85"/>
      <c r="E32" s="85"/>
      <c r="F32" s="85"/>
      <c r="G32" s="8"/>
    </row>
    <row r="33" spans="1:7" x14ac:dyDescent="0.2">
      <c r="A33" s="18"/>
      <c r="B33" s="22" t="s">
        <v>40</v>
      </c>
      <c r="C33" s="14">
        <f>C34</f>
        <v>650000</v>
      </c>
      <c r="D33" s="85"/>
      <c r="E33" s="85"/>
      <c r="F33" s="85"/>
      <c r="G33" s="8"/>
    </row>
    <row r="34" spans="1:7" ht="39.950000000000003" customHeight="1" x14ac:dyDescent="0.2">
      <c r="A34" s="20" t="s">
        <v>41</v>
      </c>
      <c r="B34" s="21" t="s">
        <v>42</v>
      </c>
      <c r="C34" s="17">
        <v>650000</v>
      </c>
      <c r="D34" s="85"/>
      <c r="E34" s="85"/>
      <c r="F34" s="85"/>
      <c r="G34" s="8"/>
    </row>
    <row r="35" spans="1:7" ht="15" customHeight="1" x14ac:dyDescent="0.2">
      <c r="A35" s="94" t="s">
        <v>318</v>
      </c>
      <c r="B35" s="95"/>
      <c r="C35" s="96"/>
      <c r="D35" s="85"/>
      <c r="E35" s="85"/>
      <c r="F35" s="85"/>
      <c r="G35" s="8"/>
    </row>
    <row r="36" spans="1:7" x14ac:dyDescent="0.2">
      <c r="A36" s="18"/>
      <c r="B36" s="13" t="s">
        <v>40</v>
      </c>
      <c r="C36" s="14">
        <f>SUM(C37:C38)</f>
        <v>5466</v>
      </c>
      <c r="D36" s="85"/>
      <c r="E36" s="85"/>
      <c r="F36" s="85"/>
      <c r="G36" s="8"/>
    </row>
    <row r="37" spans="1:7" ht="42" customHeight="1" x14ac:dyDescent="0.2">
      <c r="A37" s="20" t="s">
        <v>43</v>
      </c>
      <c r="B37" s="21" t="s">
        <v>44</v>
      </c>
      <c r="C37" s="17">
        <v>2066</v>
      </c>
      <c r="D37" s="85"/>
      <c r="E37" s="85"/>
      <c r="F37" s="85"/>
      <c r="G37" s="8"/>
    </row>
    <row r="38" spans="1:7" ht="42" customHeight="1" x14ac:dyDescent="0.2">
      <c r="A38" s="20" t="s">
        <v>45</v>
      </c>
      <c r="B38" s="21" t="s">
        <v>46</v>
      </c>
      <c r="C38" s="17">
        <v>3400</v>
      </c>
      <c r="D38" s="85"/>
      <c r="E38" s="85"/>
      <c r="F38" s="85"/>
      <c r="G38" s="8"/>
    </row>
    <row r="39" spans="1:7" ht="15" x14ac:dyDescent="0.2">
      <c r="A39" s="102" t="s">
        <v>47</v>
      </c>
      <c r="B39" s="103"/>
      <c r="C39" s="25">
        <f>C40</f>
        <v>10000</v>
      </c>
      <c r="D39" s="85"/>
      <c r="E39" s="85"/>
      <c r="F39" s="85"/>
      <c r="G39" s="8"/>
    </row>
    <row r="40" spans="1:7" x14ac:dyDescent="0.2">
      <c r="A40" s="18"/>
      <c r="B40" s="13" t="s">
        <v>48</v>
      </c>
      <c r="C40" s="14">
        <f>C41</f>
        <v>10000</v>
      </c>
      <c r="D40" s="85"/>
      <c r="E40" s="85"/>
      <c r="F40" s="85"/>
      <c r="G40" s="8"/>
    </row>
    <row r="41" spans="1:7" ht="41.25" customHeight="1" x14ac:dyDescent="0.2">
      <c r="A41" s="20" t="s">
        <v>49</v>
      </c>
      <c r="B41" s="21" t="s">
        <v>50</v>
      </c>
      <c r="C41" s="17">
        <v>10000</v>
      </c>
      <c r="D41" s="85"/>
      <c r="E41" s="85"/>
      <c r="F41" s="85"/>
      <c r="G41" s="8"/>
    </row>
    <row r="42" spans="1:7" ht="15" x14ac:dyDescent="0.2">
      <c r="A42" s="102" t="s">
        <v>51</v>
      </c>
      <c r="B42" s="103"/>
      <c r="C42" s="10">
        <f>C43</f>
        <v>25000</v>
      </c>
      <c r="D42" s="85"/>
      <c r="E42" s="85"/>
      <c r="F42" s="85"/>
      <c r="G42" s="8"/>
    </row>
    <row r="43" spans="1:7" ht="13.5" customHeight="1" x14ac:dyDescent="0.2">
      <c r="A43" s="18"/>
      <c r="B43" s="26" t="s">
        <v>52</v>
      </c>
      <c r="C43" s="14">
        <f>SUM(C44:C45)</f>
        <v>25000</v>
      </c>
      <c r="D43" s="85"/>
      <c r="E43" s="85"/>
      <c r="F43" s="85"/>
      <c r="G43" s="8"/>
    </row>
    <row r="44" spans="1:7" ht="35.1" customHeight="1" x14ac:dyDescent="0.2">
      <c r="A44" s="109" t="s">
        <v>53</v>
      </c>
      <c r="B44" s="21" t="s">
        <v>54</v>
      </c>
      <c r="C44" s="17">
        <v>7000</v>
      </c>
      <c r="D44" s="27"/>
      <c r="E44" s="85"/>
      <c r="F44" s="85"/>
      <c r="G44" s="8"/>
    </row>
    <row r="45" spans="1:7" ht="40.5" customHeight="1" x14ac:dyDescent="0.2">
      <c r="A45" s="110"/>
      <c r="B45" s="21" t="s">
        <v>55</v>
      </c>
      <c r="C45" s="17">
        <v>18000</v>
      </c>
      <c r="D45" s="27"/>
      <c r="E45" s="85"/>
      <c r="F45" s="85"/>
      <c r="G45" s="8"/>
    </row>
    <row r="46" spans="1:7" ht="15" x14ac:dyDescent="0.2">
      <c r="A46" s="102" t="s">
        <v>56</v>
      </c>
      <c r="B46" s="103"/>
      <c r="C46" s="10">
        <f>C47</f>
        <v>2624601</v>
      </c>
      <c r="D46" s="85"/>
      <c r="E46" s="85"/>
      <c r="F46" s="85"/>
      <c r="G46" s="8"/>
    </row>
    <row r="47" spans="1:7" x14ac:dyDescent="0.2">
      <c r="A47" s="18"/>
      <c r="B47" s="13" t="s">
        <v>57</v>
      </c>
      <c r="C47" s="14">
        <f>SUM(C48:C50)</f>
        <v>2624601</v>
      </c>
      <c r="D47" s="85"/>
      <c r="E47" s="85"/>
      <c r="F47" s="85"/>
      <c r="G47" s="8"/>
    </row>
    <row r="48" spans="1:7" ht="45" customHeight="1" x14ac:dyDescent="0.2">
      <c r="A48" s="109" t="s">
        <v>58</v>
      </c>
      <c r="B48" s="21" t="s">
        <v>59</v>
      </c>
      <c r="C48" s="17">
        <v>2000000</v>
      </c>
      <c r="D48" s="85"/>
      <c r="E48" s="85"/>
      <c r="F48" s="85"/>
      <c r="G48" s="8"/>
    </row>
    <row r="49" spans="1:7" ht="26.25" customHeight="1" x14ac:dyDescent="0.2">
      <c r="A49" s="110"/>
      <c r="B49" s="21" t="s">
        <v>60</v>
      </c>
      <c r="C49" s="17">
        <v>98299</v>
      </c>
      <c r="D49" s="85"/>
      <c r="E49" s="85"/>
      <c r="F49" s="85"/>
      <c r="G49" s="8"/>
    </row>
    <row r="50" spans="1:7" ht="45" customHeight="1" x14ac:dyDescent="0.2">
      <c r="A50" s="20" t="s">
        <v>61</v>
      </c>
      <c r="B50" s="21" t="s">
        <v>62</v>
      </c>
      <c r="C50" s="17">
        <v>526302</v>
      </c>
      <c r="D50" s="85"/>
      <c r="E50" s="85"/>
      <c r="F50" s="85"/>
      <c r="G50" s="8"/>
    </row>
    <row r="51" spans="1:7" ht="15" x14ac:dyDescent="0.2">
      <c r="A51" s="102" t="s">
        <v>63</v>
      </c>
      <c r="B51" s="103"/>
      <c r="C51" s="10">
        <f>C52+C55+C57</f>
        <v>5928200</v>
      </c>
      <c r="D51" s="85"/>
      <c r="E51" s="85"/>
      <c r="F51" s="85"/>
      <c r="G51" s="8"/>
    </row>
    <row r="52" spans="1:7" ht="14.25" customHeight="1" x14ac:dyDescent="0.2">
      <c r="A52" s="18"/>
      <c r="B52" s="26" t="s">
        <v>64</v>
      </c>
      <c r="C52" s="14">
        <f>SUM(C53:C53)</f>
        <v>5920000</v>
      </c>
      <c r="D52" s="85"/>
      <c r="E52" s="85"/>
      <c r="F52" s="85"/>
      <c r="G52" s="8"/>
    </row>
    <row r="53" spans="1:7" ht="35.1" customHeight="1" x14ac:dyDescent="0.2">
      <c r="A53" s="20" t="s">
        <v>65</v>
      </c>
      <c r="B53" s="21" t="s">
        <v>66</v>
      </c>
      <c r="C53" s="17">
        <v>5920000</v>
      </c>
      <c r="D53" s="85"/>
      <c r="E53" s="85"/>
      <c r="F53" s="85"/>
      <c r="G53" s="8"/>
    </row>
    <row r="54" spans="1:7" ht="15" customHeight="1" x14ac:dyDescent="0.2">
      <c r="A54" s="94" t="s">
        <v>318</v>
      </c>
      <c r="B54" s="95"/>
      <c r="C54" s="96"/>
      <c r="D54" s="85"/>
      <c r="E54" s="85"/>
      <c r="F54" s="85"/>
      <c r="G54" s="8"/>
    </row>
    <row r="55" spans="1:7" x14ac:dyDescent="0.2">
      <c r="A55" s="18"/>
      <c r="B55" s="26" t="s">
        <v>67</v>
      </c>
      <c r="C55" s="14">
        <f>SUM(C56)</f>
        <v>3000</v>
      </c>
      <c r="D55" s="85"/>
      <c r="E55" s="85"/>
      <c r="F55" s="85"/>
      <c r="G55" s="8"/>
    </row>
    <row r="56" spans="1:7" ht="34.5" customHeight="1" x14ac:dyDescent="0.2">
      <c r="A56" s="20" t="s">
        <v>68</v>
      </c>
      <c r="B56" s="21" t="s">
        <v>69</v>
      </c>
      <c r="C56" s="17">
        <v>3000</v>
      </c>
      <c r="D56" s="85"/>
      <c r="E56" s="85"/>
      <c r="F56" s="85"/>
      <c r="G56" s="8"/>
    </row>
    <row r="57" spans="1:7" ht="25.5" x14ac:dyDescent="0.2">
      <c r="A57" s="18"/>
      <c r="B57" s="22" t="s">
        <v>70</v>
      </c>
      <c r="C57" s="14">
        <f>C58</f>
        <v>5200</v>
      </c>
      <c r="D57" s="85"/>
      <c r="E57" s="85"/>
      <c r="F57" s="85"/>
      <c r="G57" s="8"/>
    </row>
    <row r="58" spans="1:7" ht="56.25" customHeight="1" x14ac:dyDescent="0.2">
      <c r="A58" s="20" t="s">
        <v>71</v>
      </c>
      <c r="B58" s="21" t="s">
        <v>72</v>
      </c>
      <c r="C58" s="17">
        <v>5200</v>
      </c>
      <c r="D58" s="85"/>
      <c r="E58" s="85"/>
      <c r="F58" s="85"/>
      <c r="G58" s="8"/>
    </row>
    <row r="59" spans="1:7" ht="15" customHeight="1" x14ac:dyDescent="0.2">
      <c r="A59" s="102" t="s">
        <v>73</v>
      </c>
      <c r="B59" s="103"/>
      <c r="C59" s="10">
        <f>SUM(C60)</f>
        <v>200000</v>
      </c>
      <c r="D59" s="85"/>
      <c r="E59" s="85"/>
      <c r="F59" s="85"/>
      <c r="G59" s="8"/>
    </row>
    <row r="60" spans="1:7" x14ac:dyDescent="0.2">
      <c r="A60" s="18"/>
      <c r="B60" s="26" t="s">
        <v>74</v>
      </c>
      <c r="C60" s="14">
        <f>SUM(C61:C63)</f>
        <v>200000</v>
      </c>
      <c r="D60" s="85"/>
      <c r="E60" s="85"/>
      <c r="F60" s="85"/>
      <c r="G60" s="8"/>
    </row>
    <row r="61" spans="1:7" ht="42" customHeight="1" x14ac:dyDescent="0.2">
      <c r="A61" s="20" t="s">
        <v>75</v>
      </c>
      <c r="B61" s="21" t="s">
        <v>324</v>
      </c>
      <c r="C61" s="17">
        <v>140000</v>
      </c>
      <c r="D61" s="85"/>
      <c r="E61" s="85"/>
      <c r="F61" s="85"/>
      <c r="G61" s="8"/>
    </row>
    <row r="62" spans="1:7" ht="69.75" customHeight="1" x14ac:dyDescent="0.2">
      <c r="A62" s="20" t="s">
        <v>76</v>
      </c>
      <c r="B62" s="21" t="s">
        <v>77</v>
      </c>
      <c r="C62" s="17">
        <v>28000</v>
      </c>
      <c r="D62" s="85"/>
      <c r="E62" s="85"/>
      <c r="F62" s="85"/>
      <c r="G62" s="8"/>
    </row>
    <row r="63" spans="1:7" ht="69.75" customHeight="1" x14ac:dyDescent="0.2">
      <c r="A63" s="28" t="s">
        <v>78</v>
      </c>
      <c r="B63" s="16" t="s">
        <v>325</v>
      </c>
      <c r="C63" s="17">
        <v>32000</v>
      </c>
      <c r="D63" s="85"/>
      <c r="E63" s="85"/>
      <c r="F63" s="85"/>
      <c r="G63" s="8"/>
    </row>
    <row r="64" spans="1:7" ht="15" customHeight="1" x14ac:dyDescent="0.2">
      <c r="A64" s="102" t="s">
        <v>79</v>
      </c>
      <c r="B64" s="111"/>
      <c r="C64" s="10">
        <f>SUM(C65)</f>
        <v>5400</v>
      </c>
      <c r="D64" s="85"/>
      <c r="E64" s="85"/>
      <c r="F64" s="85"/>
      <c r="G64" s="8"/>
    </row>
    <row r="65" spans="1:7" ht="25.5" x14ac:dyDescent="0.2">
      <c r="A65" s="18"/>
      <c r="B65" s="22" t="s">
        <v>80</v>
      </c>
      <c r="C65" s="14">
        <f>SUM(C66)</f>
        <v>5400</v>
      </c>
      <c r="D65" s="85"/>
      <c r="E65" s="85"/>
      <c r="F65" s="85"/>
      <c r="G65" s="8"/>
    </row>
    <row r="66" spans="1:7" ht="105.75" customHeight="1" x14ac:dyDescent="0.2">
      <c r="A66" s="20" t="s">
        <v>81</v>
      </c>
      <c r="B66" s="21" t="s">
        <v>82</v>
      </c>
      <c r="C66" s="17">
        <v>5400</v>
      </c>
      <c r="D66" s="85"/>
      <c r="E66" s="85"/>
      <c r="F66" s="85"/>
      <c r="G66" s="8"/>
    </row>
    <row r="67" spans="1:7" ht="15" x14ac:dyDescent="0.2">
      <c r="A67" s="102" t="s">
        <v>83</v>
      </c>
      <c r="B67" s="103"/>
      <c r="C67" s="25">
        <f>SUM(C68)</f>
        <v>81042</v>
      </c>
      <c r="D67" s="85"/>
      <c r="E67" s="85"/>
      <c r="F67" s="85"/>
      <c r="G67" s="8"/>
    </row>
    <row r="68" spans="1:7" x14ac:dyDescent="0.2">
      <c r="A68" s="18"/>
      <c r="B68" s="13" t="s">
        <v>84</v>
      </c>
      <c r="C68" s="14">
        <f>SUM(C69:C70)</f>
        <v>81042</v>
      </c>
      <c r="D68" s="85"/>
      <c r="E68" s="85"/>
      <c r="F68" s="85"/>
      <c r="G68" s="8"/>
    </row>
    <row r="69" spans="1:7" ht="39.950000000000003" customHeight="1" x14ac:dyDescent="0.2">
      <c r="A69" s="20" t="s">
        <v>85</v>
      </c>
      <c r="B69" s="21" t="s">
        <v>86</v>
      </c>
      <c r="C69" s="17">
        <v>20680</v>
      </c>
      <c r="D69" s="85"/>
      <c r="E69" s="85"/>
      <c r="F69" s="85"/>
      <c r="G69" s="8"/>
    </row>
    <row r="70" spans="1:7" ht="93.75" customHeight="1" x14ac:dyDescent="0.2">
      <c r="A70" s="20" t="s">
        <v>33</v>
      </c>
      <c r="B70" s="21" t="s">
        <v>87</v>
      </c>
      <c r="C70" s="17">
        <v>60362</v>
      </c>
      <c r="D70" s="85"/>
      <c r="E70" s="85"/>
      <c r="F70" s="85"/>
      <c r="G70" s="8"/>
    </row>
    <row r="71" spans="1:7" ht="15" customHeight="1" x14ac:dyDescent="0.2">
      <c r="A71" s="102" t="s">
        <v>88</v>
      </c>
      <c r="B71" s="103"/>
      <c r="C71" s="10">
        <f>C72+C76</f>
        <v>23439212</v>
      </c>
      <c r="D71" s="85"/>
      <c r="E71" s="85"/>
      <c r="F71" s="85"/>
      <c r="G71" s="8"/>
    </row>
    <row r="72" spans="1:7" x14ac:dyDescent="0.2">
      <c r="A72" s="18"/>
      <c r="B72" s="22" t="s">
        <v>89</v>
      </c>
      <c r="C72" s="14">
        <f>SUM(C73:C74)</f>
        <v>23433212</v>
      </c>
      <c r="D72" s="85"/>
      <c r="E72" s="85"/>
      <c r="F72" s="85"/>
      <c r="G72" s="8"/>
    </row>
    <row r="73" spans="1:7" ht="35.1" customHeight="1" x14ac:dyDescent="0.2">
      <c r="A73" s="109" t="s">
        <v>90</v>
      </c>
      <c r="B73" s="21" t="s">
        <v>91</v>
      </c>
      <c r="C73" s="17">
        <v>23368812</v>
      </c>
      <c r="D73" s="85"/>
      <c r="E73" s="85"/>
      <c r="F73" s="85"/>
      <c r="G73" s="8"/>
    </row>
    <row r="74" spans="1:7" ht="35.1" customHeight="1" x14ac:dyDescent="0.2">
      <c r="A74" s="110"/>
      <c r="B74" s="21" t="s">
        <v>92</v>
      </c>
      <c r="C74" s="17">
        <v>64400</v>
      </c>
      <c r="D74" s="85"/>
      <c r="E74" s="85"/>
      <c r="F74" s="85"/>
      <c r="G74" s="8"/>
    </row>
    <row r="75" spans="1:7" ht="15" customHeight="1" x14ac:dyDescent="0.2">
      <c r="A75" s="94" t="s">
        <v>318</v>
      </c>
      <c r="B75" s="95"/>
      <c r="C75" s="96"/>
      <c r="D75" s="85"/>
      <c r="E75" s="85"/>
      <c r="F75" s="85"/>
      <c r="G75" s="8"/>
    </row>
    <row r="76" spans="1:7" x14ac:dyDescent="0.2">
      <c r="A76" s="18"/>
      <c r="B76" s="13" t="s">
        <v>89</v>
      </c>
      <c r="C76" s="14">
        <f>C77</f>
        <v>6000</v>
      </c>
      <c r="D76" s="85"/>
      <c r="E76" s="85"/>
      <c r="F76" s="85"/>
      <c r="G76" s="8"/>
    </row>
    <row r="77" spans="1:7" ht="62.25" customHeight="1" x14ac:dyDescent="0.2">
      <c r="A77" s="20" t="s">
        <v>93</v>
      </c>
      <c r="B77" s="21" t="s">
        <v>94</v>
      </c>
      <c r="C77" s="17">
        <v>6000</v>
      </c>
      <c r="D77" s="85"/>
      <c r="E77" s="85"/>
      <c r="F77" s="85"/>
      <c r="G77" s="8"/>
    </row>
    <row r="78" spans="1:7" ht="15" customHeight="1" x14ac:dyDescent="0.2">
      <c r="A78" s="102" t="s">
        <v>95</v>
      </c>
      <c r="B78" s="103"/>
      <c r="C78" s="10">
        <f>SUM(C79)</f>
        <v>64900</v>
      </c>
      <c r="D78" s="85"/>
      <c r="E78" s="85"/>
      <c r="F78" s="85"/>
      <c r="G78" s="8"/>
    </row>
    <row r="79" spans="1:7" x14ac:dyDescent="0.2">
      <c r="A79" s="18"/>
      <c r="B79" s="13" t="s">
        <v>96</v>
      </c>
      <c r="C79" s="14">
        <f>SUM(C80:C82)</f>
        <v>64900</v>
      </c>
      <c r="D79" s="27"/>
      <c r="E79" s="85"/>
      <c r="F79" s="86"/>
      <c r="G79" s="3"/>
    </row>
    <row r="80" spans="1:7" ht="46.5" customHeight="1" x14ac:dyDescent="0.2">
      <c r="A80" s="20" t="s">
        <v>97</v>
      </c>
      <c r="B80" s="21" t="s">
        <v>98</v>
      </c>
      <c r="C80" s="17">
        <v>11000</v>
      </c>
      <c r="D80" s="85"/>
      <c r="E80" s="85"/>
      <c r="F80" s="85"/>
      <c r="G80" s="8"/>
    </row>
    <row r="81" spans="1:7" ht="30" customHeight="1" x14ac:dyDescent="0.2">
      <c r="A81" s="20" t="s">
        <v>85</v>
      </c>
      <c r="B81" s="21" t="s">
        <v>99</v>
      </c>
      <c r="C81" s="17">
        <v>5400</v>
      </c>
      <c r="D81" s="85"/>
      <c r="E81" s="85"/>
      <c r="F81" s="85"/>
      <c r="G81" s="8"/>
    </row>
    <row r="82" spans="1:7" ht="30" customHeight="1" x14ac:dyDescent="0.2">
      <c r="A82" s="20" t="s">
        <v>100</v>
      </c>
      <c r="B82" s="21" t="s">
        <v>101</v>
      </c>
      <c r="C82" s="17">
        <v>48500</v>
      </c>
      <c r="D82" s="85"/>
      <c r="E82" s="85"/>
      <c r="F82" s="85"/>
      <c r="G82" s="8"/>
    </row>
    <row r="83" spans="1:7" ht="15" x14ac:dyDescent="0.2">
      <c r="A83" s="102" t="s">
        <v>102</v>
      </c>
      <c r="B83" s="103"/>
      <c r="C83" s="10">
        <f>SUM(C84)</f>
        <v>8000</v>
      </c>
      <c r="D83" s="85"/>
      <c r="E83" s="85"/>
      <c r="F83" s="85"/>
      <c r="G83" s="8"/>
    </row>
    <row r="84" spans="1:7" ht="25.5" x14ac:dyDescent="0.2">
      <c r="A84" s="18"/>
      <c r="B84" s="26" t="s">
        <v>103</v>
      </c>
      <c r="C84" s="14">
        <f>SUM(C85)</f>
        <v>8000</v>
      </c>
      <c r="D84" s="85"/>
      <c r="E84" s="85"/>
      <c r="F84" s="85"/>
      <c r="G84" s="8"/>
    </row>
    <row r="85" spans="1:7" ht="37.5" customHeight="1" x14ac:dyDescent="0.2">
      <c r="A85" s="20" t="s">
        <v>104</v>
      </c>
      <c r="B85" s="21" t="s">
        <v>105</v>
      </c>
      <c r="C85" s="17">
        <v>8000</v>
      </c>
      <c r="D85" s="85"/>
      <c r="E85" s="85"/>
      <c r="F85" s="85"/>
      <c r="G85" s="8"/>
    </row>
    <row r="86" spans="1:7" ht="15" x14ac:dyDescent="0.2">
      <c r="A86" s="102" t="s">
        <v>106</v>
      </c>
      <c r="B86" s="103"/>
      <c r="C86" s="10">
        <f>SUM(C87)</f>
        <v>169000</v>
      </c>
      <c r="D86" s="85"/>
      <c r="E86" s="85"/>
      <c r="F86" s="85"/>
      <c r="G86" s="8"/>
    </row>
    <row r="87" spans="1:7" ht="25.5" x14ac:dyDescent="0.2">
      <c r="A87" s="18"/>
      <c r="B87" s="26" t="s">
        <v>326</v>
      </c>
      <c r="C87" s="14">
        <f>SUM(C88)</f>
        <v>169000</v>
      </c>
      <c r="D87" s="85"/>
      <c r="E87" s="85"/>
      <c r="F87" s="85"/>
      <c r="G87" s="8"/>
    </row>
    <row r="88" spans="1:7" ht="50.1" customHeight="1" x14ac:dyDescent="0.2">
      <c r="A88" s="20" t="s">
        <v>108</v>
      </c>
      <c r="B88" s="21" t="s">
        <v>109</v>
      </c>
      <c r="C88" s="17">
        <v>169000</v>
      </c>
      <c r="D88" s="85"/>
      <c r="E88" s="85"/>
      <c r="F88" s="85"/>
      <c r="G88" s="8"/>
    </row>
    <row r="89" spans="1:7" ht="15" customHeight="1" x14ac:dyDescent="0.2">
      <c r="A89" s="102" t="s">
        <v>110</v>
      </c>
      <c r="B89" s="103"/>
      <c r="C89" s="10">
        <f>SUM(C90)</f>
        <v>2161382</v>
      </c>
      <c r="D89" s="85"/>
      <c r="E89" s="85"/>
      <c r="F89" s="85"/>
      <c r="G89" s="8"/>
    </row>
    <row r="90" spans="1:7" x14ac:dyDescent="0.2">
      <c r="A90" s="18"/>
      <c r="B90" s="13" t="s">
        <v>111</v>
      </c>
      <c r="C90" s="14">
        <f>SUM(C91:C93)</f>
        <v>2161382</v>
      </c>
      <c r="D90" s="85"/>
      <c r="E90" s="85"/>
      <c r="F90" s="85"/>
      <c r="G90" s="8"/>
    </row>
    <row r="91" spans="1:7" ht="46.5" customHeight="1" x14ac:dyDescent="0.2">
      <c r="A91" s="109" t="s">
        <v>112</v>
      </c>
      <c r="B91" s="21" t="s">
        <v>113</v>
      </c>
      <c r="C91" s="17">
        <v>498000</v>
      </c>
      <c r="D91" s="85"/>
      <c r="E91" s="85"/>
      <c r="F91" s="85"/>
      <c r="G91" s="8"/>
    </row>
    <row r="92" spans="1:7" ht="46.5" customHeight="1" x14ac:dyDescent="0.2">
      <c r="A92" s="110"/>
      <c r="B92" s="21" t="s">
        <v>114</v>
      </c>
      <c r="C92" s="17">
        <v>102100</v>
      </c>
      <c r="D92" s="85"/>
      <c r="E92" s="85"/>
      <c r="F92" s="85"/>
      <c r="G92" s="8"/>
    </row>
    <row r="93" spans="1:7" ht="46.5" customHeight="1" x14ac:dyDescent="0.2">
      <c r="A93" s="20" t="s">
        <v>115</v>
      </c>
      <c r="B93" s="21" t="s">
        <v>332</v>
      </c>
      <c r="C93" s="17">
        <v>1561282</v>
      </c>
      <c r="D93" s="85"/>
      <c r="E93" s="85"/>
      <c r="F93" s="85"/>
      <c r="G93" s="8"/>
    </row>
    <row r="94" spans="1:7" ht="15" customHeight="1" x14ac:dyDescent="0.2">
      <c r="A94" s="102" t="s">
        <v>116</v>
      </c>
      <c r="B94" s="103"/>
      <c r="C94" s="10">
        <f>SUM(C95)</f>
        <v>116523</v>
      </c>
      <c r="D94" s="85"/>
      <c r="E94" s="85"/>
      <c r="F94" s="85"/>
      <c r="G94" s="8"/>
    </row>
    <row r="95" spans="1:7" x14ac:dyDescent="0.2">
      <c r="A95" s="18"/>
      <c r="B95" s="13" t="s">
        <v>117</v>
      </c>
      <c r="C95" s="14">
        <f>SUM(C96)</f>
        <v>116523</v>
      </c>
      <c r="D95" s="85"/>
      <c r="E95" s="85"/>
      <c r="F95" s="85"/>
      <c r="G95" s="8"/>
    </row>
    <row r="96" spans="1:7" ht="42" customHeight="1" x14ac:dyDescent="0.2">
      <c r="A96" s="20" t="s">
        <v>118</v>
      </c>
      <c r="B96" s="21" t="s">
        <v>119</v>
      </c>
      <c r="C96" s="17">
        <v>116523</v>
      </c>
      <c r="D96" s="85"/>
      <c r="E96" s="85"/>
      <c r="F96" s="85"/>
      <c r="G96" s="8"/>
    </row>
    <row r="97" spans="1:7" ht="15" x14ac:dyDescent="0.2">
      <c r="A97" s="112" t="s">
        <v>327</v>
      </c>
      <c r="B97" s="113"/>
      <c r="C97" s="9">
        <f>C98+C101+C104</f>
        <v>530265</v>
      </c>
      <c r="D97" s="85"/>
      <c r="E97" s="85"/>
      <c r="F97" s="85"/>
      <c r="G97" s="8"/>
    </row>
    <row r="98" spans="1:7" x14ac:dyDescent="0.2">
      <c r="A98" s="29" t="s">
        <v>120</v>
      </c>
      <c r="B98" s="26"/>
      <c r="C98" s="10">
        <f>SUM(C99)</f>
        <v>436803</v>
      </c>
      <c r="D98" s="85"/>
      <c r="E98" s="85"/>
      <c r="F98" s="85"/>
      <c r="G98" s="8"/>
    </row>
    <row r="99" spans="1:7" ht="12.75" customHeight="1" x14ac:dyDescent="0.2">
      <c r="A99" s="30"/>
      <c r="B99" s="26" t="s">
        <v>121</v>
      </c>
      <c r="C99" s="17">
        <f>SUM(C100)</f>
        <v>436803</v>
      </c>
      <c r="D99" s="85"/>
      <c r="E99" s="85"/>
      <c r="F99" s="85"/>
      <c r="G99" s="8"/>
    </row>
    <row r="100" spans="1:7" ht="62.1" customHeight="1" x14ac:dyDescent="0.2">
      <c r="A100" s="20"/>
      <c r="B100" s="21" t="s">
        <v>122</v>
      </c>
      <c r="C100" s="17">
        <v>436803</v>
      </c>
      <c r="D100" s="85"/>
      <c r="E100" s="85"/>
      <c r="F100" s="85"/>
      <c r="G100" s="8"/>
    </row>
    <row r="101" spans="1:7" ht="15" customHeight="1" x14ac:dyDescent="0.2">
      <c r="A101" s="29" t="s">
        <v>123</v>
      </c>
      <c r="B101" s="26"/>
      <c r="C101" s="10">
        <f>SUM(C102)</f>
        <v>83634</v>
      </c>
      <c r="D101" s="85"/>
      <c r="E101" s="85"/>
      <c r="F101" s="85"/>
      <c r="G101" s="8"/>
    </row>
    <row r="102" spans="1:7" ht="24.75" customHeight="1" x14ac:dyDescent="0.2">
      <c r="A102" s="30"/>
      <c r="B102" s="26" t="s">
        <v>124</v>
      </c>
      <c r="C102" s="17">
        <f>SUM(C103)</f>
        <v>83634</v>
      </c>
      <c r="D102" s="85"/>
      <c r="E102" s="85"/>
      <c r="F102" s="85"/>
      <c r="G102" s="8"/>
    </row>
    <row r="103" spans="1:7" ht="45" customHeight="1" x14ac:dyDescent="0.2">
      <c r="A103" s="20"/>
      <c r="B103" s="21" t="s">
        <v>125</v>
      </c>
      <c r="C103" s="17">
        <v>83634</v>
      </c>
      <c r="D103" s="85"/>
      <c r="E103" s="85"/>
      <c r="F103" s="85"/>
      <c r="G103" s="8"/>
    </row>
    <row r="104" spans="1:7" ht="15" customHeight="1" x14ac:dyDescent="0.2">
      <c r="A104" s="29" t="s">
        <v>126</v>
      </c>
      <c r="B104" s="26"/>
      <c r="C104" s="10">
        <f>SUM(C105)</f>
        <v>9828</v>
      </c>
      <c r="D104" s="85"/>
      <c r="E104" s="85"/>
      <c r="F104" s="85"/>
      <c r="G104" s="8"/>
    </row>
    <row r="105" spans="1:7" ht="12.75" customHeight="1" x14ac:dyDescent="0.2">
      <c r="A105" s="30"/>
      <c r="B105" s="26" t="s">
        <v>127</v>
      </c>
      <c r="C105" s="17">
        <f>SUM(C106)</f>
        <v>9828</v>
      </c>
      <c r="D105" s="85"/>
      <c r="E105" s="85"/>
      <c r="F105" s="85"/>
      <c r="G105" s="8"/>
    </row>
    <row r="106" spans="1:7" ht="39" customHeight="1" x14ac:dyDescent="0.2">
      <c r="A106" s="20"/>
      <c r="B106" s="21" t="s">
        <v>128</v>
      </c>
      <c r="C106" s="17">
        <v>9828</v>
      </c>
      <c r="D106" s="85"/>
      <c r="E106" s="85"/>
      <c r="F106" s="85"/>
      <c r="G106" s="8"/>
    </row>
    <row r="107" spans="1:7" ht="15" x14ac:dyDescent="0.2">
      <c r="A107" s="112" t="s">
        <v>129</v>
      </c>
      <c r="B107" s="113"/>
      <c r="C107" s="9">
        <f>C108+C111+C114+C117+C120+C123+C126+C129+C132+C135+C138+C141+C144+C147+C150+C153+C156+C159+C162+C165+C168+C171+C174+C177+C184+C187+C191+C194+C199+C202+C205+C208+C211+C214+C217+C220+C223+C226</f>
        <v>35100968</v>
      </c>
      <c r="D107" s="85"/>
      <c r="E107" s="85"/>
      <c r="F107" s="85"/>
      <c r="G107" s="8"/>
    </row>
    <row r="108" spans="1:7" x14ac:dyDescent="0.2">
      <c r="A108" s="29" t="s">
        <v>130</v>
      </c>
      <c r="B108" s="26"/>
      <c r="C108" s="10">
        <f>SUM(C109)</f>
        <v>96000</v>
      </c>
      <c r="D108" s="85"/>
      <c r="E108" s="85"/>
      <c r="F108" s="85"/>
      <c r="G108" s="8"/>
    </row>
    <row r="109" spans="1:7" x14ac:dyDescent="0.2">
      <c r="A109" s="30"/>
      <c r="B109" s="26" t="s">
        <v>131</v>
      </c>
      <c r="C109" s="17">
        <f>SUM(C110)</f>
        <v>96000</v>
      </c>
      <c r="D109" s="85"/>
      <c r="E109" s="85"/>
      <c r="F109" s="85"/>
      <c r="G109" s="8"/>
    </row>
    <row r="110" spans="1:7" ht="36.75" customHeight="1" x14ac:dyDescent="0.2">
      <c r="A110" s="20"/>
      <c r="B110" s="21" t="s">
        <v>132</v>
      </c>
      <c r="C110" s="17">
        <v>96000</v>
      </c>
      <c r="D110" s="85"/>
      <c r="E110" s="85"/>
      <c r="F110" s="85"/>
      <c r="G110" s="8"/>
    </row>
    <row r="111" spans="1:7" x14ac:dyDescent="0.2">
      <c r="A111" s="29" t="s">
        <v>133</v>
      </c>
      <c r="B111" s="26"/>
      <c r="C111" s="10">
        <f>SUM(C112)</f>
        <v>78750</v>
      </c>
      <c r="D111" s="85"/>
      <c r="E111" s="85"/>
      <c r="F111" s="85"/>
      <c r="G111" s="8"/>
    </row>
    <row r="112" spans="1:7" x14ac:dyDescent="0.2">
      <c r="A112" s="30"/>
      <c r="B112" s="26" t="s">
        <v>134</v>
      </c>
      <c r="C112" s="17">
        <f>SUM(C113)</f>
        <v>78750</v>
      </c>
      <c r="D112" s="85"/>
      <c r="E112" s="85"/>
      <c r="F112" s="85"/>
      <c r="G112" s="8"/>
    </row>
    <row r="113" spans="1:7" ht="35.1" customHeight="1" x14ac:dyDescent="0.2">
      <c r="A113" s="20"/>
      <c r="B113" s="21" t="s">
        <v>135</v>
      </c>
      <c r="C113" s="17">
        <v>78750</v>
      </c>
      <c r="D113" s="85"/>
      <c r="E113" s="85"/>
      <c r="F113" s="85"/>
      <c r="G113" s="8"/>
    </row>
    <row r="114" spans="1:7" x14ac:dyDescent="0.2">
      <c r="A114" s="29" t="s">
        <v>136</v>
      </c>
      <c r="B114" s="26"/>
      <c r="C114" s="10">
        <f>SUM(C115)</f>
        <v>176460</v>
      </c>
      <c r="D114" s="85"/>
      <c r="E114" s="85"/>
      <c r="F114" s="85"/>
      <c r="G114" s="8"/>
    </row>
    <row r="115" spans="1:7" x14ac:dyDescent="0.2">
      <c r="A115" s="30"/>
      <c r="B115" s="26" t="s">
        <v>134</v>
      </c>
      <c r="C115" s="17">
        <f>SUM(C116)</f>
        <v>176460</v>
      </c>
      <c r="D115" s="85"/>
      <c r="E115" s="85"/>
      <c r="F115" s="85"/>
      <c r="G115" s="8"/>
    </row>
    <row r="116" spans="1:7" ht="32.1" customHeight="1" x14ac:dyDescent="0.2">
      <c r="A116" s="20"/>
      <c r="B116" s="21" t="s">
        <v>137</v>
      </c>
      <c r="C116" s="17">
        <v>176460</v>
      </c>
      <c r="D116" s="85"/>
      <c r="E116" s="85"/>
      <c r="F116" s="85"/>
      <c r="G116" s="8"/>
    </row>
    <row r="117" spans="1:7" x14ac:dyDescent="0.2">
      <c r="A117" s="29" t="s">
        <v>138</v>
      </c>
      <c r="B117" s="26"/>
      <c r="C117" s="10">
        <f>SUM(C118)</f>
        <v>15000</v>
      </c>
      <c r="D117" s="85"/>
      <c r="E117" s="85"/>
      <c r="F117" s="85"/>
      <c r="G117" s="8"/>
    </row>
    <row r="118" spans="1:7" x14ac:dyDescent="0.2">
      <c r="A118" s="30"/>
      <c r="B118" s="26" t="s">
        <v>134</v>
      </c>
      <c r="C118" s="17">
        <f>SUM(C119)</f>
        <v>15000</v>
      </c>
      <c r="D118" s="85"/>
      <c r="E118" s="85"/>
      <c r="F118" s="85"/>
      <c r="G118" s="8"/>
    </row>
    <row r="119" spans="1:7" ht="116.25" customHeight="1" x14ac:dyDescent="0.2">
      <c r="A119" s="20"/>
      <c r="B119" s="31" t="s">
        <v>319</v>
      </c>
      <c r="C119" s="17">
        <v>15000</v>
      </c>
      <c r="D119" s="85"/>
      <c r="E119" s="85"/>
      <c r="F119" s="85"/>
      <c r="G119" s="8"/>
    </row>
    <row r="120" spans="1:7" x14ac:dyDescent="0.2">
      <c r="A120" s="29" t="s">
        <v>139</v>
      </c>
      <c r="B120" s="26"/>
      <c r="C120" s="10">
        <f>SUM(C121)</f>
        <v>21340</v>
      </c>
      <c r="D120" s="85"/>
      <c r="E120" s="85"/>
      <c r="F120" s="85"/>
      <c r="G120" s="8"/>
    </row>
    <row r="121" spans="1:7" x14ac:dyDescent="0.2">
      <c r="A121" s="32"/>
      <c r="B121" s="26" t="s">
        <v>140</v>
      </c>
      <c r="C121" s="10">
        <f>SUM(C122)</f>
        <v>21340</v>
      </c>
      <c r="D121" s="85"/>
      <c r="E121" s="85"/>
      <c r="F121" s="85"/>
      <c r="G121" s="8"/>
    </row>
    <row r="122" spans="1:7" ht="45" customHeight="1" x14ac:dyDescent="0.2">
      <c r="A122" s="20"/>
      <c r="B122" s="21" t="s">
        <v>141</v>
      </c>
      <c r="C122" s="17">
        <v>21340</v>
      </c>
      <c r="D122" s="85"/>
      <c r="E122" s="85"/>
      <c r="F122" s="85"/>
      <c r="G122" s="8"/>
    </row>
    <row r="123" spans="1:7" x14ac:dyDescent="0.2">
      <c r="A123" s="29" t="s">
        <v>317</v>
      </c>
      <c r="B123" s="26"/>
      <c r="C123" s="10">
        <f>SUM(C124)</f>
        <v>388335</v>
      </c>
      <c r="D123" s="85"/>
      <c r="E123" s="85"/>
      <c r="F123" s="85"/>
      <c r="G123" s="8"/>
    </row>
    <row r="124" spans="1:7" x14ac:dyDescent="0.2">
      <c r="A124" s="32"/>
      <c r="B124" s="26" t="s">
        <v>142</v>
      </c>
      <c r="C124" s="10">
        <f>SUM(C125)</f>
        <v>388335</v>
      </c>
      <c r="D124" s="85"/>
      <c r="E124" s="85"/>
      <c r="F124" s="85"/>
      <c r="G124" s="8"/>
    </row>
    <row r="125" spans="1:7" ht="78.75" customHeight="1" x14ac:dyDescent="0.2">
      <c r="A125" s="20"/>
      <c r="B125" s="21" t="s">
        <v>143</v>
      </c>
      <c r="C125" s="17">
        <v>388335</v>
      </c>
      <c r="D125" s="85"/>
      <c r="E125" s="85"/>
      <c r="F125" s="85"/>
      <c r="G125" s="8"/>
    </row>
    <row r="126" spans="1:7" x14ac:dyDescent="0.2">
      <c r="A126" s="29" t="s">
        <v>144</v>
      </c>
      <c r="B126" s="26"/>
      <c r="C126" s="10">
        <f>SUM(C127)</f>
        <v>40000</v>
      </c>
      <c r="D126" s="85"/>
      <c r="E126" s="85"/>
      <c r="F126" s="85"/>
      <c r="G126" s="8"/>
    </row>
    <row r="127" spans="1:7" x14ac:dyDescent="0.2">
      <c r="A127" s="32"/>
      <c r="B127" s="26" t="s">
        <v>142</v>
      </c>
      <c r="C127" s="10">
        <f>SUM(C128)</f>
        <v>40000</v>
      </c>
      <c r="D127" s="85"/>
      <c r="E127" s="85"/>
      <c r="F127" s="85"/>
      <c r="G127" s="8"/>
    </row>
    <row r="128" spans="1:7" ht="45" customHeight="1" x14ac:dyDescent="0.2">
      <c r="A128" s="20"/>
      <c r="B128" s="21" t="s">
        <v>145</v>
      </c>
      <c r="C128" s="17">
        <v>40000</v>
      </c>
      <c r="D128" s="85"/>
      <c r="E128" s="85"/>
      <c r="F128" s="85"/>
      <c r="G128" s="8"/>
    </row>
    <row r="129" spans="1:7" x14ac:dyDescent="0.2">
      <c r="A129" s="29" t="s">
        <v>146</v>
      </c>
      <c r="B129" s="26"/>
      <c r="C129" s="10">
        <f>SUM(C130)</f>
        <v>21400</v>
      </c>
      <c r="D129" s="85"/>
      <c r="E129" s="85"/>
      <c r="F129" s="85"/>
      <c r="G129" s="8"/>
    </row>
    <row r="130" spans="1:7" x14ac:dyDescent="0.2">
      <c r="A130" s="32"/>
      <c r="B130" s="26" t="s">
        <v>142</v>
      </c>
      <c r="C130" s="10">
        <f>SUM(C131)</f>
        <v>21400</v>
      </c>
      <c r="D130" s="85"/>
      <c r="E130" s="85"/>
      <c r="F130" s="85"/>
      <c r="G130" s="8"/>
    </row>
    <row r="131" spans="1:7" ht="42" customHeight="1" x14ac:dyDescent="0.2">
      <c r="A131" s="20"/>
      <c r="B131" s="21" t="s">
        <v>147</v>
      </c>
      <c r="C131" s="17">
        <v>21400</v>
      </c>
      <c r="D131" s="85"/>
      <c r="E131" s="85"/>
      <c r="F131" s="85"/>
      <c r="G131" s="8"/>
    </row>
    <row r="132" spans="1:7" x14ac:dyDescent="0.2">
      <c r="A132" s="29" t="s">
        <v>148</v>
      </c>
      <c r="B132" s="26"/>
      <c r="C132" s="10">
        <f>SUM(C133)</f>
        <v>10000</v>
      </c>
      <c r="D132" s="85"/>
      <c r="E132" s="85"/>
      <c r="F132" s="85"/>
      <c r="G132" s="8"/>
    </row>
    <row r="133" spans="1:7" x14ac:dyDescent="0.2">
      <c r="A133" s="32"/>
      <c r="B133" s="26" t="s">
        <v>142</v>
      </c>
      <c r="C133" s="10">
        <f>SUM(C134)</f>
        <v>10000</v>
      </c>
      <c r="D133" s="85"/>
      <c r="E133" s="85"/>
      <c r="F133" s="85"/>
      <c r="G133" s="8"/>
    </row>
    <row r="134" spans="1:7" ht="42" customHeight="1" x14ac:dyDescent="0.2">
      <c r="A134" s="20"/>
      <c r="B134" s="21" t="s">
        <v>149</v>
      </c>
      <c r="C134" s="17">
        <v>10000</v>
      </c>
      <c r="D134" s="85"/>
      <c r="E134" s="85"/>
      <c r="F134" s="85"/>
      <c r="G134" s="8"/>
    </row>
    <row r="135" spans="1:7" x14ac:dyDescent="0.2">
      <c r="A135" s="29" t="s">
        <v>150</v>
      </c>
      <c r="B135" s="26"/>
      <c r="C135" s="10">
        <f>SUM(C136)</f>
        <v>3000</v>
      </c>
      <c r="D135" s="85"/>
      <c r="E135" s="85"/>
      <c r="F135" s="85"/>
      <c r="G135" s="8"/>
    </row>
    <row r="136" spans="1:7" x14ac:dyDescent="0.2">
      <c r="A136" s="32"/>
      <c r="B136" s="26" t="s">
        <v>142</v>
      </c>
      <c r="C136" s="10">
        <f>SUM(C137)</f>
        <v>3000</v>
      </c>
      <c r="D136" s="85"/>
      <c r="E136" s="85"/>
      <c r="F136" s="85"/>
      <c r="G136" s="8"/>
    </row>
    <row r="137" spans="1:7" ht="71.25" customHeight="1" x14ac:dyDescent="0.2">
      <c r="A137" s="20"/>
      <c r="B137" s="21" t="s">
        <v>320</v>
      </c>
      <c r="C137" s="17">
        <v>3000</v>
      </c>
      <c r="D137" s="85"/>
      <c r="E137" s="85"/>
      <c r="F137" s="85"/>
      <c r="G137" s="8"/>
    </row>
    <row r="138" spans="1:7" x14ac:dyDescent="0.2">
      <c r="A138" s="29" t="s">
        <v>151</v>
      </c>
      <c r="B138" s="26"/>
      <c r="C138" s="10">
        <f>SUM(C139)</f>
        <v>6000</v>
      </c>
      <c r="D138" s="85"/>
      <c r="E138" s="85"/>
      <c r="F138" s="85"/>
      <c r="G138" s="8"/>
    </row>
    <row r="139" spans="1:7" x14ac:dyDescent="0.2">
      <c r="A139" s="32"/>
      <c r="B139" s="26" t="s">
        <v>142</v>
      </c>
      <c r="C139" s="10">
        <f>SUM(C140)</f>
        <v>6000</v>
      </c>
      <c r="D139" s="85"/>
      <c r="E139" s="85"/>
      <c r="F139" s="85"/>
      <c r="G139" s="8"/>
    </row>
    <row r="140" spans="1:7" ht="51" customHeight="1" x14ac:dyDescent="0.2">
      <c r="A140" s="20"/>
      <c r="B140" s="21" t="s">
        <v>321</v>
      </c>
      <c r="C140" s="17">
        <v>6000</v>
      </c>
      <c r="D140" s="85"/>
      <c r="E140" s="85"/>
      <c r="F140" s="85"/>
      <c r="G140" s="8"/>
    </row>
    <row r="141" spans="1:7" x14ac:dyDescent="0.2">
      <c r="A141" s="29" t="s">
        <v>152</v>
      </c>
      <c r="B141" s="26"/>
      <c r="C141" s="10">
        <f>SUM(C142)</f>
        <v>26000</v>
      </c>
      <c r="D141" s="85"/>
      <c r="E141" s="85"/>
      <c r="F141" s="85"/>
      <c r="G141" s="8"/>
    </row>
    <row r="142" spans="1:7" x14ac:dyDescent="0.2">
      <c r="A142" s="32"/>
      <c r="B142" s="26" t="s">
        <v>142</v>
      </c>
      <c r="C142" s="10">
        <f>SUM(C143)</f>
        <v>26000</v>
      </c>
      <c r="D142" s="85"/>
      <c r="E142" s="85"/>
      <c r="F142" s="85"/>
      <c r="G142" s="8"/>
    </row>
    <row r="143" spans="1:7" ht="55.5" customHeight="1" x14ac:dyDescent="0.2">
      <c r="A143" s="20"/>
      <c r="B143" s="21" t="s">
        <v>153</v>
      </c>
      <c r="C143" s="17">
        <v>26000</v>
      </c>
      <c r="D143" s="85"/>
      <c r="E143" s="85"/>
      <c r="F143" s="85"/>
      <c r="G143" s="8"/>
    </row>
    <row r="144" spans="1:7" x14ac:dyDescent="0.2">
      <c r="A144" s="29" t="s">
        <v>154</v>
      </c>
      <c r="B144" s="26"/>
      <c r="C144" s="10">
        <f>SUM(C145)</f>
        <v>12500</v>
      </c>
      <c r="D144" s="85"/>
      <c r="E144" s="85"/>
      <c r="F144" s="85"/>
      <c r="G144" s="8"/>
    </row>
    <row r="145" spans="1:7" x14ac:dyDescent="0.2">
      <c r="A145" s="32"/>
      <c r="B145" s="26" t="s">
        <v>142</v>
      </c>
      <c r="C145" s="10">
        <f>SUM(C146)</f>
        <v>12500</v>
      </c>
      <c r="D145" s="85"/>
      <c r="E145" s="85"/>
      <c r="F145" s="85"/>
      <c r="G145" s="8"/>
    </row>
    <row r="146" spans="1:7" ht="72" x14ac:dyDescent="0.2">
      <c r="A146" s="20"/>
      <c r="B146" s="21" t="s">
        <v>155</v>
      </c>
      <c r="C146" s="17">
        <v>12500</v>
      </c>
      <c r="D146" s="85"/>
      <c r="E146" s="85"/>
      <c r="F146" s="85"/>
      <c r="G146" s="8"/>
    </row>
    <row r="147" spans="1:7" x14ac:dyDescent="0.2">
      <c r="A147" s="29" t="s">
        <v>156</v>
      </c>
      <c r="B147" s="26"/>
      <c r="C147" s="10">
        <f>SUM(C148)</f>
        <v>2929973</v>
      </c>
      <c r="D147" s="85"/>
      <c r="E147" s="85"/>
      <c r="F147" s="85"/>
      <c r="G147" s="8"/>
    </row>
    <row r="148" spans="1:7" x14ac:dyDescent="0.2">
      <c r="A148" s="32"/>
      <c r="B148" s="13" t="s">
        <v>157</v>
      </c>
      <c r="C148" s="10">
        <f>SUM(C149)</f>
        <v>2929973</v>
      </c>
      <c r="D148" s="85"/>
      <c r="E148" s="85"/>
      <c r="F148" s="85"/>
      <c r="G148" s="8"/>
    </row>
    <row r="149" spans="1:7" ht="161.25" customHeight="1" x14ac:dyDescent="0.2">
      <c r="A149" s="20"/>
      <c r="B149" s="21" t="s">
        <v>158</v>
      </c>
      <c r="C149" s="17">
        <v>2929973</v>
      </c>
      <c r="D149" s="85"/>
      <c r="E149" s="85"/>
      <c r="F149" s="85"/>
      <c r="G149" s="8"/>
    </row>
    <row r="150" spans="1:7" x14ac:dyDescent="0.2">
      <c r="A150" s="29" t="s">
        <v>159</v>
      </c>
      <c r="B150" s="26"/>
      <c r="C150" s="10">
        <f>SUM(C151)</f>
        <v>2485000</v>
      </c>
      <c r="D150" s="85"/>
      <c r="E150" s="85"/>
      <c r="F150" s="85"/>
      <c r="G150" s="8"/>
    </row>
    <row r="151" spans="1:7" x14ac:dyDescent="0.2">
      <c r="A151" s="32"/>
      <c r="B151" s="13" t="s">
        <v>157</v>
      </c>
      <c r="C151" s="10">
        <f>SUM(C152)</f>
        <v>2485000</v>
      </c>
      <c r="D151" s="85"/>
      <c r="E151" s="85"/>
      <c r="F151" s="85"/>
      <c r="G151" s="8"/>
    </row>
    <row r="152" spans="1:7" ht="39.950000000000003" customHeight="1" x14ac:dyDescent="0.2">
      <c r="A152" s="20"/>
      <c r="B152" s="21" t="s">
        <v>160</v>
      </c>
      <c r="C152" s="17">
        <v>2485000</v>
      </c>
      <c r="D152" s="85"/>
      <c r="E152" s="85"/>
      <c r="F152" s="85"/>
      <c r="G152" s="8"/>
    </row>
    <row r="153" spans="1:7" x14ac:dyDescent="0.2">
      <c r="A153" s="29" t="s">
        <v>161</v>
      </c>
      <c r="B153" s="26"/>
      <c r="C153" s="10">
        <f>SUM(C154)</f>
        <v>164299</v>
      </c>
      <c r="D153" s="85"/>
      <c r="E153" s="85"/>
      <c r="F153" s="85"/>
      <c r="G153" s="8"/>
    </row>
    <row r="154" spans="1:7" x14ac:dyDescent="0.2">
      <c r="A154" s="32"/>
      <c r="B154" s="13" t="s">
        <v>157</v>
      </c>
      <c r="C154" s="10">
        <f>SUM(C155)</f>
        <v>164299</v>
      </c>
      <c r="D154" s="85"/>
      <c r="E154" s="85"/>
      <c r="F154" s="85"/>
      <c r="G154" s="8"/>
    </row>
    <row r="155" spans="1:7" ht="72.75" customHeight="1" x14ac:dyDescent="0.2">
      <c r="A155" s="20"/>
      <c r="B155" s="31" t="s">
        <v>162</v>
      </c>
      <c r="C155" s="17">
        <v>164299</v>
      </c>
      <c r="D155" s="85"/>
      <c r="E155" s="85"/>
      <c r="F155" s="85"/>
      <c r="G155" s="8"/>
    </row>
    <row r="156" spans="1:7" x14ac:dyDescent="0.2">
      <c r="A156" s="29" t="s">
        <v>163</v>
      </c>
      <c r="B156" s="26"/>
      <c r="C156" s="10">
        <f>SUM(C157)</f>
        <v>21000</v>
      </c>
      <c r="D156" s="85"/>
      <c r="E156" s="85"/>
      <c r="F156" s="85"/>
      <c r="G156" s="8"/>
    </row>
    <row r="157" spans="1:7" x14ac:dyDescent="0.2">
      <c r="A157" s="32"/>
      <c r="B157" s="13" t="s">
        <v>164</v>
      </c>
      <c r="C157" s="10">
        <f>SUM(C158)</f>
        <v>21000</v>
      </c>
      <c r="D157" s="85"/>
      <c r="E157" s="85"/>
      <c r="F157" s="85"/>
      <c r="G157" s="8"/>
    </row>
    <row r="158" spans="1:7" ht="35.25" customHeight="1" x14ac:dyDescent="0.2">
      <c r="A158" s="20"/>
      <c r="B158" s="21" t="s">
        <v>165</v>
      </c>
      <c r="C158" s="17">
        <v>21000</v>
      </c>
      <c r="D158" s="85"/>
      <c r="E158" s="85"/>
      <c r="F158" s="85"/>
      <c r="G158" s="8"/>
    </row>
    <row r="159" spans="1:7" x14ac:dyDescent="0.2">
      <c r="A159" s="29" t="s">
        <v>166</v>
      </c>
      <c r="B159" s="26"/>
      <c r="C159" s="10">
        <f>SUM(C160)</f>
        <v>7000</v>
      </c>
      <c r="D159" s="85"/>
      <c r="E159" s="85"/>
      <c r="F159" s="85"/>
      <c r="G159" s="8"/>
    </row>
    <row r="160" spans="1:7" x14ac:dyDescent="0.2">
      <c r="A160" s="32"/>
      <c r="B160" s="13" t="s">
        <v>167</v>
      </c>
      <c r="C160" s="10">
        <f>SUM(C161)</f>
        <v>7000</v>
      </c>
      <c r="D160" s="85"/>
      <c r="E160" s="85"/>
      <c r="F160" s="85"/>
      <c r="G160" s="8"/>
    </row>
    <row r="161" spans="1:7" ht="36.75" customHeight="1" x14ac:dyDescent="0.2">
      <c r="A161" s="20"/>
      <c r="B161" s="21" t="s">
        <v>168</v>
      </c>
      <c r="C161" s="17">
        <v>7000</v>
      </c>
      <c r="D161" s="85"/>
      <c r="E161" s="85"/>
      <c r="F161" s="85"/>
      <c r="G161" s="8"/>
    </row>
    <row r="162" spans="1:7" x14ac:dyDescent="0.2">
      <c r="A162" s="29" t="s">
        <v>169</v>
      </c>
      <c r="B162" s="26"/>
      <c r="C162" s="10">
        <f>SUM(C163)</f>
        <v>6525</v>
      </c>
      <c r="D162" s="85"/>
      <c r="E162" s="85"/>
      <c r="F162" s="85"/>
      <c r="G162" s="8"/>
    </row>
    <row r="163" spans="1:7" x14ac:dyDescent="0.2">
      <c r="A163" s="32"/>
      <c r="B163" s="13" t="s">
        <v>170</v>
      </c>
      <c r="C163" s="10">
        <f>SUM(C164)</f>
        <v>6525</v>
      </c>
      <c r="D163" s="85"/>
      <c r="E163" s="85"/>
      <c r="F163" s="85"/>
      <c r="G163" s="8"/>
    </row>
    <row r="164" spans="1:7" ht="38.25" customHeight="1" x14ac:dyDescent="0.2">
      <c r="A164" s="20"/>
      <c r="B164" s="21" t="s">
        <v>171</v>
      </c>
      <c r="C164" s="17">
        <v>6525</v>
      </c>
      <c r="D164" s="85"/>
      <c r="E164" s="85"/>
      <c r="F164" s="85"/>
      <c r="G164" s="8"/>
    </row>
    <row r="165" spans="1:7" x14ac:dyDescent="0.2">
      <c r="A165" s="29" t="s">
        <v>172</v>
      </c>
      <c r="B165" s="26"/>
      <c r="C165" s="10">
        <f>SUM(C166)</f>
        <v>3000</v>
      </c>
      <c r="D165" s="85"/>
      <c r="E165" s="85"/>
      <c r="F165" s="85"/>
      <c r="G165" s="8"/>
    </row>
    <row r="166" spans="1:7" x14ac:dyDescent="0.2">
      <c r="A166" s="32"/>
      <c r="B166" s="13" t="s">
        <v>84</v>
      </c>
      <c r="C166" s="10">
        <f>SUM(C167)</f>
        <v>3000</v>
      </c>
      <c r="D166" s="85"/>
      <c r="E166" s="85"/>
      <c r="F166" s="85"/>
      <c r="G166" s="8"/>
    </row>
    <row r="167" spans="1:7" ht="35.25" customHeight="1" x14ac:dyDescent="0.2">
      <c r="A167" s="20"/>
      <c r="B167" s="21" t="s">
        <v>331</v>
      </c>
      <c r="C167" s="17">
        <v>3000</v>
      </c>
      <c r="D167" s="85"/>
      <c r="E167" s="85"/>
      <c r="F167" s="85"/>
      <c r="G167" s="8"/>
    </row>
    <row r="168" spans="1:7" x14ac:dyDescent="0.2">
      <c r="A168" s="29" t="s">
        <v>173</v>
      </c>
      <c r="B168" s="26"/>
      <c r="C168" s="10">
        <f>SUM(C169)</f>
        <v>2500</v>
      </c>
      <c r="D168" s="85"/>
      <c r="E168" s="85"/>
      <c r="F168" s="85"/>
      <c r="G168" s="8"/>
    </row>
    <row r="169" spans="1:7" x14ac:dyDescent="0.2">
      <c r="A169" s="32"/>
      <c r="B169" s="22" t="s">
        <v>52</v>
      </c>
      <c r="C169" s="10">
        <f>SUM(C170)</f>
        <v>2500</v>
      </c>
      <c r="D169" s="85"/>
      <c r="E169" s="85"/>
      <c r="F169" s="85"/>
      <c r="G169" s="8"/>
    </row>
    <row r="170" spans="1:7" ht="56.25" customHeight="1" x14ac:dyDescent="0.2">
      <c r="A170" s="20"/>
      <c r="B170" s="21" t="s">
        <v>174</v>
      </c>
      <c r="C170" s="17">
        <v>2500</v>
      </c>
      <c r="D170" s="85"/>
      <c r="E170" s="85"/>
      <c r="F170" s="85"/>
      <c r="G170" s="8"/>
    </row>
    <row r="171" spans="1:7" x14ac:dyDescent="0.2">
      <c r="A171" s="29" t="s">
        <v>175</v>
      </c>
      <c r="B171" s="26"/>
      <c r="C171" s="10">
        <f>SUM(C172)</f>
        <v>8239653</v>
      </c>
      <c r="D171" s="85"/>
      <c r="E171" s="85"/>
      <c r="F171" s="85"/>
      <c r="G171" s="8"/>
    </row>
    <row r="172" spans="1:7" x14ac:dyDescent="0.2">
      <c r="A172" s="32"/>
      <c r="B172" s="13" t="s">
        <v>176</v>
      </c>
      <c r="C172" s="10">
        <f>SUM(C173)</f>
        <v>8239653</v>
      </c>
      <c r="D172" s="85"/>
      <c r="E172" s="85"/>
      <c r="F172" s="85"/>
      <c r="G172" s="8"/>
    </row>
    <row r="173" spans="1:7" ht="38.25" customHeight="1" x14ac:dyDescent="0.2">
      <c r="A173" s="20"/>
      <c r="B173" s="21" t="s">
        <v>177</v>
      </c>
      <c r="C173" s="17">
        <v>8239653</v>
      </c>
      <c r="D173" s="85"/>
      <c r="E173" s="85"/>
      <c r="F173" s="85"/>
      <c r="G173" s="8"/>
    </row>
    <row r="174" spans="1:7" x14ac:dyDescent="0.2">
      <c r="A174" s="29" t="s">
        <v>178</v>
      </c>
      <c r="B174" s="26"/>
      <c r="C174" s="10">
        <f>SUM(C175)</f>
        <v>11931</v>
      </c>
      <c r="D174" s="85"/>
      <c r="E174" s="85"/>
      <c r="F174" s="85"/>
      <c r="G174" s="8"/>
    </row>
    <row r="175" spans="1:7" x14ac:dyDescent="0.2">
      <c r="A175" s="32"/>
      <c r="B175" s="13" t="s">
        <v>179</v>
      </c>
      <c r="C175" s="10">
        <f>SUM(C176)</f>
        <v>11931</v>
      </c>
      <c r="D175" s="85"/>
      <c r="E175" s="85"/>
      <c r="F175" s="85"/>
      <c r="G175" s="8"/>
    </row>
    <row r="176" spans="1:7" ht="45" customHeight="1" x14ac:dyDescent="0.2">
      <c r="A176" s="20"/>
      <c r="B176" s="21" t="s">
        <v>180</v>
      </c>
      <c r="C176" s="17">
        <v>11931</v>
      </c>
      <c r="D176" s="85"/>
      <c r="E176" s="85"/>
      <c r="F176" s="85"/>
      <c r="G176" s="8"/>
    </row>
    <row r="177" spans="1:7" ht="12.95" customHeight="1" x14ac:dyDescent="0.2">
      <c r="A177" s="29" t="s">
        <v>181</v>
      </c>
      <c r="B177" s="26"/>
      <c r="C177" s="10">
        <f>SUM(C178)</f>
        <v>16800615</v>
      </c>
      <c r="D177" s="85"/>
      <c r="E177" s="85"/>
      <c r="F177" s="85"/>
      <c r="G177" s="8"/>
    </row>
    <row r="178" spans="1:7" x14ac:dyDescent="0.2">
      <c r="A178" s="32"/>
      <c r="B178" s="13" t="s">
        <v>182</v>
      </c>
      <c r="C178" s="10">
        <f>SUM(C179:C183)</f>
        <v>16800615</v>
      </c>
      <c r="D178" s="85"/>
      <c r="E178" s="85"/>
      <c r="F178" s="85"/>
      <c r="G178" s="8"/>
    </row>
    <row r="179" spans="1:7" ht="54.75" customHeight="1" x14ac:dyDescent="0.2">
      <c r="A179" s="20"/>
      <c r="B179" s="21" t="s">
        <v>328</v>
      </c>
      <c r="C179" s="17">
        <v>1841747</v>
      </c>
      <c r="D179" s="85"/>
      <c r="E179" s="85"/>
      <c r="F179" s="85"/>
      <c r="G179" s="8"/>
    </row>
    <row r="180" spans="1:7" ht="60.75" customHeight="1" x14ac:dyDescent="0.2">
      <c r="A180" s="20"/>
      <c r="B180" s="21" t="s">
        <v>183</v>
      </c>
      <c r="C180" s="17">
        <v>2047842</v>
      </c>
      <c r="D180" s="85"/>
      <c r="E180" s="85"/>
      <c r="F180" s="85"/>
      <c r="G180" s="8"/>
    </row>
    <row r="181" spans="1:7" ht="24" customHeight="1" x14ac:dyDescent="0.2">
      <c r="A181" s="20"/>
      <c r="B181" s="21" t="s">
        <v>184</v>
      </c>
      <c r="C181" s="17">
        <v>2238646</v>
      </c>
      <c r="D181" s="85"/>
      <c r="E181" s="85"/>
      <c r="F181" s="85"/>
      <c r="G181" s="8"/>
    </row>
    <row r="182" spans="1:7" ht="34.5" customHeight="1" x14ac:dyDescent="0.2">
      <c r="A182" s="20"/>
      <c r="B182" s="21" t="s">
        <v>185</v>
      </c>
      <c r="C182" s="17">
        <v>3120646</v>
      </c>
      <c r="D182" s="85"/>
      <c r="E182" s="85"/>
      <c r="F182" s="85"/>
      <c r="G182" s="8"/>
    </row>
    <row r="183" spans="1:7" ht="33.75" customHeight="1" x14ac:dyDescent="0.2">
      <c r="A183" s="20"/>
      <c r="B183" s="21" t="s">
        <v>186</v>
      </c>
      <c r="C183" s="17">
        <v>7551734</v>
      </c>
      <c r="D183" s="85"/>
      <c r="E183" s="85"/>
      <c r="F183" s="85"/>
      <c r="G183" s="8"/>
    </row>
    <row r="184" spans="1:7" ht="12.95" customHeight="1" x14ac:dyDescent="0.2">
      <c r="A184" s="29" t="s">
        <v>187</v>
      </c>
      <c r="B184" s="26"/>
      <c r="C184" s="10">
        <f>SUM(C185)</f>
        <v>10000</v>
      </c>
      <c r="D184" s="85"/>
      <c r="E184" s="85"/>
      <c r="F184" s="85"/>
      <c r="G184" s="8"/>
    </row>
    <row r="185" spans="1:7" x14ac:dyDescent="0.2">
      <c r="A185" s="32"/>
      <c r="B185" s="13" t="s">
        <v>188</v>
      </c>
      <c r="C185" s="10">
        <f>SUM(C186)</f>
        <v>10000</v>
      </c>
      <c r="D185" s="85"/>
      <c r="E185" s="85"/>
      <c r="F185" s="85"/>
      <c r="G185" s="8"/>
    </row>
    <row r="186" spans="1:7" ht="36.75" customHeight="1" x14ac:dyDescent="0.2">
      <c r="A186" s="20"/>
      <c r="B186" s="21" t="s">
        <v>189</v>
      </c>
      <c r="C186" s="17">
        <v>10000</v>
      </c>
      <c r="D186" s="85"/>
      <c r="E186" s="85"/>
      <c r="F186" s="85"/>
      <c r="G186" s="8"/>
    </row>
    <row r="187" spans="1:7" ht="12.95" customHeight="1" x14ac:dyDescent="0.2">
      <c r="A187" s="29" t="s">
        <v>190</v>
      </c>
      <c r="B187" s="26"/>
      <c r="C187" s="10">
        <f>SUM(C188)</f>
        <v>600000</v>
      </c>
      <c r="D187" s="85"/>
      <c r="E187" s="85"/>
      <c r="F187" s="85"/>
      <c r="G187" s="8"/>
    </row>
    <row r="188" spans="1:7" ht="16.5" customHeight="1" x14ac:dyDescent="0.2">
      <c r="A188" s="32"/>
      <c r="B188" s="13" t="s">
        <v>40</v>
      </c>
      <c r="C188" s="10">
        <f>SUM(C189:C190)</f>
        <v>600000</v>
      </c>
      <c r="D188" s="85"/>
      <c r="E188" s="85"/>
      <c r="F188" s="85"/>
      <c r="G188" s="8"/>
    </row>
    <row r="189" spans="1:7" ht="16.5" customHeight="1" x14ac:dyDescent="0.2">
      <c r="A189" s="20"/>
      <c r="B189" s="21" t="s">
        <v>191</v>
      </c>
      <c r="C189" s="17">
        <v>300000</v>
      </c>
      <c r="D189" s="85"/>
      <c r="E189" s="85"/>
      <c r="F189" s="85"/>
      <c r="G189" s="8"/>
    </row>
    <row r="190" spans="1:7" ht="30" customHeight="1" x14ac:dyDescent="0.2">
      <c r="A190" s="20"/>
      <c r="B190" s="33" t="s">
        <v>192</v>
      </c>
      <c r="C190" s="17">
        <v>300000</v>
      </c>
      <c r="D190" s="85"/>
      <c r="E190" s="85"/>
      <c r="F190" s="85"/>
      <c r="G190" s="8"/>
    </row>
    <row r="191" spans="1:7" ht="12.95" customHeight="1" x14ac:dyDescent="0.2">
      <c r="A191" s="29" t="s">
        <v>193</v>
      </c>
      <c r="B191" s="26"/>
      <c r="C191" s="10">
        <f>SUM(C192)</f>
        <v>24000</v>
      </c>
      <c r="D191" s="85"/>
      <c r="E191" s="85"/>
      <c r="F191" s="85"/>
      <c r="G191" s="8"/>
    </row>
    <row r="192" spans="1:7" x14ac:dyDescent="0.2">
      <c r="A192" s="32"/>
      <c r="B192" s="13" t="s">
        <v>194</v>
      </c>
      <c r="C192" s="10">
        <f>SUM(C193)</f>
        <v>24000</v>
      </c>
      <c r="D192" s="85"/>
      <c r="E192" s="85"/>
      <c r="F192" s="85"/>
      <c r="G192" s="8"/>
    </row>
    <row r="193" spans="1:7" ht="28.5" customHeight="1" x14ac:dyDescent="0.2">
      <c r="A193" s="20"/>
      <c r="B193" s="21" t="s">
        <v>195</v>
      </c>
      <c r="C193" s="17">
        <v>24000</v>
      </c>
      <c r="D193" s="85"/>
      <c r="E193" s="85"/>
      <c r="F193" s="85"/>
      <c r="G193" s="8"/>
    </row>
    <row r="194" spans="1:7" ht="12.95" customHeight="1" x14ac:dyDescent="0.2">
      <c r="A194" s="29" t="s">
        <v>196</v>
      </c>
      <c r="B194" s="26"/>
      <c r="C194" s="10">
        <f>SUM(C195)</f>
        <v>90000</v>
      </c>
      <c r="D194" s="85"/>
      <c r="E194" s="85"/>
      <c r="F194" s="85"/>
      <c r="G194" s="8"/>
    </row>
    <row r="195" spans="1:7" x14ac:dyDescent="0.2">
      <c r="A195" s="32"/>
      <c r="B195" s="13" t="s">
        <v>194</v>
      </c>
      <c r="C195" s="10">
        <f>SUM(C196:C198)</f>
        <v>90000</v>
      </c>
      <c r="D195" s="85"/>
      <c r="E195" s="85"/>
      <c r="F195" s="85"/>
      <c r="G195" s="8"/>
    </row>
    <row r="196" spans="1:7" ht="49.5" customHeight="1" x14ac:dyDescent="0.2">
      <c r="A196" s="20"/>
      <c r="B196" s="21" t="s">
        <v>197</v>
      </c>
      <c r="C196" s="17">
        <v>54000</v>
      </c>
      <c r="D196" s="85"/>
      <c r="E196" s="85"/>
      <c r="F196" s="85"/>
      <c r="G196" s="8"/>
    </row>
    <row r="197" spans="1:7" ht="44.25" customHeight="1" x14ac:dyDescent="0.2">
      <c r="A197" s="20"/>
      <c r="B197" s="21" t="s">
        <v>322</v>
      </c>
      <c r="C197" s="17">
        <v>20000</v>
      </c>
      <c r="D197" s="85"/>
      <c r="E197" s="85"/>
      <c r="F197" s="85"/>
      <c r="G197" s="8"/>
    </row>
    <row r="198" spans="1:7" ht="38.25" customHeight="1" x14ac:dyDescent="0.2">
      <c r="A198" s="20"/>
      <c r="B198" s="21" t="s">
        <v>198</v>
      </c>
      <c r="C198" s="17">
        <v>16000</v>
      </c>
      <c r="D198" s="85"/>
      <c r="E198" s="85"/>
      <c r="F198" s="85"/>
      <c r="G198" s="8"/>
    </row>
    <row r="199" spans="1:7" x14ac:dyDescent="0.2">
      <c r="A199" s="29" t="s">
        <v>199</v>
      </c>
      <c r="B199" s="26"/>
      <c r="C199" s="10">
        <f>SUM(C200)</f>
        <v>36750</v>
      </c>
      <c r="D199" s="85"/>
      <c r="E199" s="85"/>
      <c r="F199" s="85"/>
      <c r="G199" s="8"/>
    </row>
    <row r="200" spans="1:7" x14ac:dyDescent="0.2">
      <c r="A200" s="32"/>
      <c r="B200" s="13" t="s">
        <v>48</v>
      </c>
      <c r="C200" s="10">
        <f>SUM(C201)</f>
        <v>36750</v>
      </c>
      <c r="D200" s="85"/>
      <c r="E200" s="85"/>
      <c r="F200" s="85"/>
      <c r="G200" s="8"/>
    </row>
    <row r="201" spans="1:7" ht="35.25" customHeight="1" x14ac:dyDescent="0.2">
      <c r="A201" s="20"/>
      <c r="B201" s="21" t="s">
        <v>200</v>
      </c>
      <c r="C201" s="17">
        <v>36750</v>
      </c>
      <c r="D201" s="85"/>
      <c r="E201" s="85"/>
      <c r="F201" s="85"/>
      <c r="G201" s="8"/>
    </row>
    <row r="202" spans="1:7" x14ac:dyDescent="0.2">
      <c r="A202" s="29" t="s">
        <v>201</v>
      </c>
      <c r="B202" s="26"/>
      <c r="C202" s="10">
        <f>SUM(C203)</f>
        <v>6500</v>
      </c>
      <c r="D202" s="85"/>
      <c r="E202" s="85"/>
      <c r="F202" s="85"/>
      <c r="G202" s="8"/>
    </row>
    <row r="203" spans="1:7" ht="25.5" x14ac:dyDescent="0.2">
      <c r="A203" s="32"/>
      <c r="B203" s="22" t="s">
        <v>80</v>
      </c>
      <c r="C203" s="10">
        <f>SUM(C204)</f>
        <v>6500</v>
      </c>
      <c r="D203" s="85"/>
      <c r="E203" s="85"/>
      <c r="F203" s="85"/>
      <c r="G203" s="8"/>
    </row>
    <row r="204" spans="1:7" ht="43.5" customHeight="1" x14ac:dyDescent="0.2">
      <c r="A204" s="20"/>
      <c r="B204" s="21" t="s">
        <v>202</v>
      </c>
      <c r="C204" s="17">
        <v>6500</v>
      </c>
      <c r="D204" s="85"/>
      <c r="E204" s="85"/>
      <c r="F204" s="85"/>
      <c r="G204" s="8"/>
    </row>
    <row r="205" spans="1:7" ht="13.5" customHeight="1" x14ac:dyDescent="0.2">
      <c r="A205" s="29" t="s">
        <v>203</v>
      </c>
      <c r="B205" s="26"/>
      <c r="C205" s="10">
        <f>SUM(C206)</f>
        <v>3937</v>
      </c>
      <c r="D205" s="85"/>
      <c r="E205" s="85"/>
      <c r="F205" s="85"/>
      <c r="G205" s="8"/>
    </row>
    <row r="206" spans="1:7" ht="17.25" customHeight="1" x14ac:dyDescent="0.2">
      <c r="A206" s="32"/>
      <c r="B206" s="13" t="s">
        <v>204</v>
      </c>
      <c r="C206" s="10">
        <f>SUM(C207)</f>
        <v>3937</v>
      </c>
      <c r="D206" s="85"/>
      <c r="E206" s="85"/>
      <c r="F206" s="85"/>
      <c r="G206" s="8"/>
    </row>
    <row r="207" spans="1:7" ht="31.5" customHeight="1" x14ac:dyDescent="0.2">
      <c r="A207" s="20"/>
      <c r="B207" s="21" t="s">
        <v>329</v>
      </c>
      <c r="C207" s="17">
        <v>3937</v>
      </c>
      <c r="D207" s="85"/>
      <c r="E207" s="85"/>
      <c r="F207" s="85"/>
      <c r="G207" s="8"/>
    </row>
    <row r="208" spans="1:7" ht="13.5" customHeight="1" x14ac:dyDescent="0.2">
      <c r="A208" s="29" t="s">
        <v>205</v>
      </c>
      <c r="B208" s="26"/>
      <c r="C208" s="10">
        <f>SUM(C209)</f>
        <v>7500</v>
      </c>
      <c r="D208" s="85"/>
      <c r="E208" s="85"/>
      <c r="F208" s="85"/>
      <c r="G208" s="8"/>
    </row>
    <row r="209" spans="1:7" x14ac:dyDescent="0.2">
      <c r="A209" s="32"/>
      <c r="B209" s="13" t="s">
        <v>206</v>
      </c>
      <c r="C209" s="10">
        <f>SUM(C210)</f>
        <v>7500</v>
      </c>
      <c r="D209" s="85"/>
      <c r="E209" s="85"/>
      <c r="F209" s="85"/>
      <c r="G209" s="8"/>
    </row>
    <row r="210" spans="1:7" ht="30" customHeight="1" x14ac:dyDescent="0.2">
      <c r="A210" s="20"/>
      <c r="B210" s="21" t="s">
        <v>330</v>
      </c>
      <c r="C210" s="17">
        <v>7500</v>
      </c>
      <c r="D210" s="85"/>
      <c r="E210" s="85"/>
      <c r="F210" s="85"/>
      <c r="G210" s="8"/>
    </row>
    <row r="211" spans="1:7" ht="13.5" customHeight="1" x14ac:dyDescent="0.2">
      <c r="A211" s="29" t="s">
        <v>207</v>
      </c>
      <c r="B211" s="26"/>
      <c r="C211" s="10">
        <f>SUM(C212)</f>
        <v>4000</v>
      </c>
      <c r="D211" s="85"/>
      <c r="E211" s="85"/>
      <c r="F211" s="85"/>
      <c r="G211" s="8"/>
    </row>
    <row r="212" spans="1:7" x14ac:dyDescent="0.2">
      <c r="A212" s="32"/>
      <c r="B212" s="13" t="s">
        <v>11</v>
      </c>
      <c r="C212" s="10">
        <f>SUM(C213)</f>
        <v>4000</v>
      </c>
      <c r="D212" s="85"/>
      <c r="E212" s="85"/>
      <c r="F212" s="85"/>
      <c r="G212" s="8"/>
    </row>
    <row r="213" spans="1:7" ht="35.25" customHeight="1" x14ac:dyDescent="0.2">
      <c r="A213" s="20"/>
      <c r="B213" s="21" t="s">
        <v>208</v>
      </c>
      <c r="C213" s="17">
        <v>4000</v>
      </c>
      <c r="D213" s="85"/>
      <c r="E213" s="85"/>
      <c r="F213" s="85"/>
      <c r="G213" s="8"/>
    </row>
    <row r="214" spans="1:7" ht="13.5" customHeight="1" x14ac:dyDescent="0.2">
      <c r="A214" s="29" t="s">
        <v>209</v>
      </c>
      <c r="B214" s="26"/>
      <c r="C214" s="10">
        <f>SUM(C215)</f>
        <v>1500</v>
      </c>
      <c r="D214" s="85"/>
      <c r="E214" s="85"/>
      <c r="F214" s="85"/>
      <c r="G214" s="8"/>
    </row>
    <row r="215" spans="1:7" x14ac:dyDescent="0.2">
      <c r="A215" s="32"/>
      <c r="B215" s="13" t="s">
        <v>32</v>
      </c>
      <c r="C215" s="10">
        <f>SUM(C216)</f>
        <v>1500</v>
      </c>
      <c r="D215" s="85"/>
      <c r="E215" s="85"/>
      <c r="F215" s="85"/>
      <c r="G215" s="8"/>
    </row>
    <row r="216" spans="1:7" ht="33" customHeight="1" x14ac:dyDescent="0.2">
      <c r="A216" s="20"/>
      <c r="B216" s="21" t="s">
        <v>210</v>
      </c>
      <c r="C216" s="17">
        <v>1500</v>
      </c>
      <c r="D216" s="85"/>
      <c r="E216" s="85"/>
      <c r="F216" s="85"/>
      <c r="G216" s="8"/>
    </row>
    <row r="217" spans="1:7" ht="13.5" customHeight="1" x14ac:dyDescent="0.2">
      <c r="A217" s="29" t="s">
        <v>211</v>
      </c>
      <c r="B217" s="26"/>
      <c r="C217" s="10">
        <f>SUM(C218)</f>
        <v>1500</v>
      </c>
      <c r="D217" s="85"/>
      <c r="E217" s="85"/>
      <c r="F217" s="85"/>
      <c r="G217" s="8"/>
    </row>
    <row r="218" spans="1:7" x14ac:dyDescent="0.2">
      <c r="A218" s="32"/>
      <c r="B218" s="13" t="s">
        <v>11</v>
      </c>
      <c r="C218" s="10">
        <f>SUM(C219)</f>
        <v>1500</v>
      </c>
      <c r="D218" s="85"/>
      <c r="E218" s="85"/>
      <c r="F218" s="85"/>
      <c r="G218" s="8"/>
    </row>
    <row r="219" spans="1:7" ht="34.5" customHeight="1" x14ac:dyDescent="0.2">
      <c r="A219" s="20"/>
      <c r="B219" s="21" t="s">
        <v>212</v>
      </c>
      <c r="C219" s="17">
        <v>1500</v>
      </c>
      <c r="D219" s="85"/>
      <c r="E219" s="85"/>
      <c r="F219" s="85"/>
      <c r="G219" s="8"/>
    </row>
    <row r="220" spans="1:7" ht="13.5" customHeight="1" x14ac:dyDescent="0.2">
      <c r="A220" s="29" t="s">
        <v>213</v>
      </c>
      <c r="B220" s="26"/>
      <c r="C220" s="10">
        <f>SUM(C221)</f>
        <v>2678000</v>
      </c>
      <c r="D220" s="85"/>
      <c r="E220" s="85"/>
      <c r="F220" s="85"/>
      <c r="G220" s="8"/>
    </row>
    <row r="221" spans="1:7" x14ac:dyDescent="0.2">
      <c r="A221" s="32"/>
      <c r="B221" s="13" t="s">
        <v>57</v>
      </c>
      <c r="C221" s="10">
        <f>SUM(C222)</f>
        <v>2678000</v>
      </c>
      <c r="D221" s="85"/>
      <c r="E221" s="85"/>
      <c r="F221" s="85"/>
      <c r="G221" s="8"/>
    </row>
    <row r="222" spans="1:7" ht="31.5" customHeight="1" x14ac:dyDescent="0.2">
      <c r="A222" s="20"/>
      <c r="B222" s="21" t="s">
        <v>214</v>
      </c>
      <c r="C222" s="17">
        <v>2678000</v>
      </c>
      <c r="D222" s="85"/>
      <c r="E222" s="85"/>
      <c r="F222" s="85"/>
      <c r="G222" s="8"/>
    </row>
    <row r="223" spans="1:7" ht="13.5" customHeight="1" x14ac:dyDescent="0.2">
      <c r="A223" s="29" t="s">
        <v>215</v>
      </c>
      <c r="B223" s="26"/>
      <c r="C223" s="10">
        <f>SUM(C224)</f>
        <v>50000</v>
      </c>
      <c r="D223" s="85"/>
      <c r="E223" s="85"/>
      <c r="F223" s="85"/>
      <c r="G223" s="8"/>
    </row>
    <row r="224" spans="1:7" x14ac:dyDescent="0.2">
      <c r="A224" s="32"/>
      <c r="B224" s="13" t="s">
        <v>216</v>
      </c>
      <c r="C224" s="10">
        <f>SUM(C225)</f>
        <v>50000</v>
      </c>
      <c r="D224" s="85"/>
      <c r="E224" s="85"/>
      <c r="F224" s="85"/>
      <c r="G224" s="8"/>
    </row>
    <row r="225" spans="1:7" ht="33" customHeight="1" x14ac:dyDescent="0.2">
      <c r="A225" s="20"/>
      <c r="B225" s="21" t="s">
        <v>217</v>
      </c>
      <c r="C225" s="17">
        <v>50000</v>
      </c>
      <c r="D225" s="85"/>
      <c r="E225" s="85"/>
      <c r="F225" s="85"/>
      <c r="G225" s="8"/>
    </row>
    <row r="226" spans="1:7" ht="13.5" customHeight="1" x14ac:dyDescent="0.2">
      <c r="A226" s="29" t="s">
        <v>218</v>
      </c>
      <c r="B226" s="26"/>
      <c r="C226" s="10">
        <f>SUM(C227)</f>
        <v>21000</v>
      </c>
      <c r="D226" s="85"/>
      <c r="E226" s="85"/>
      <c r="F226" s="85"/>
      <c r="G226" s="8"/>
    </row>
    <row r="227" spans="1:7" x14ac:dyDescent="0.2">
      <c r="A227" s="32"/>
      <c r="B227" s="13" t="s">
        <v>219</v>
      </c>
      <c r="C227" s="10">
        <f>SUM(C228)</f>
        <v>21000</v>
      </c>
      <c r="D227" s="85"/>
      <c r="E227" s="85"/>
      <c r="F227" s="85"/>
      <c r="G227" s="8"/>
    </row>
    <row r="228" spans="1:7" ht="48.75" customHeight="1" x14ac:dyDescent="0.2">
      <c r="A228" s="20"/>
      <c r="B228" s="21" t="s">
        <v>220</v>
      </c>
      <c r="C228" s="17">
        <v>21000</v>
      </c>
      <c r="D228" s="85"/>
      <c r="E228" s="85"/>
      <c r="F228" s="85"/>
      <c r="G228" s="8"/>
    </row>
    <row r="229" spans="1:7" ht="15" x14ac:dyDescent="0.2">
      <c r="A229" s="112" t="s">
        <v>221</v>
      </c>
      <c r="B229" s="113"/>
      <c r="C229" s="9">
        <f>C230+C233</f>
        <v>2878000</v>
      </c>
      <c r="D229" s="85"/>
      <c r="E229" s="85"/>
      <c r="F229" s="85"/>
      <c r="G229" s="8"/>
    </row>
    <row r="230" spans="1:7" x14ac:dyDescent="0.2">
      <c r="A230" s="29" t="s">
        <v>222</v>
      </c>
      <c r="B230" s="26"/>
      <c r="C230" s="10">
        <f>SUM(C231)</f>
        <v>2500000</v>
      </c>
      <c r="D230" s="85"/>
      <c r="E230" s="85"/>
      <c r="F230" s="85"/>
      <c r="G230" s="8"/>
    </row>
    <row r="231" spans="1:7" ht="25.5" x14ac:dyDescent="0.2">
      <c r="A231" s="32"/>
      <c r="B231" s="22" t="s">
        <v>223</v>
      </c>
      <c r="C231" s="10">
        <f>SUM(C232)</f>
        <v>2500000</v>
      </c>
      <c r="D231" s="85"/>
      <c r="E231" s="85"/>
      <c r="F231" s="85"/>
      <c r="G231" s="8"/>
    </row>
    <row r="232" spans="1:7" ht="29.25" customHeight="1" x14ac:dyDescent="0.2">
      <c r="A232" s="20"/>
      <c r="B232" s="21" t="s">
        <v>224</v>
      </c>
      <c r="C232" s="17">
        <v>2500000</v>
      </c>
      <c r="D232" s="85"/>
      <c r="E232" s="85"/>
      <c r="F232" s="85"/>
      <c r="G232" s="8"/>
    </row>
    <row r="233" spans="1:7" x14ac:dyDescent="0.2">
      <c r="A233" s="29" t="s">
        <v>225</v>
      </c>
      <c r="B233" s="26"/>
      <c r="C233" s="10">
        <f>SUM(C234)</f>
        <v>378000</v>
      </c>
      <c r="D233" s="85"/>
      <c r="E233" s="85"/>
      <c r="F233" s="85"/>
      <c r="G233" s="8"/>
    </row>
    <row r="234" spans="1:7" x14ac:dyDescent="0.2">
      <c r="A234" s="32"/>
      <c r="B234" s="22" t="s">
        <v>57</v>
      </c>
      <c r="C234" s="10">
        <f>SUM(C235)</f>
        <v>378000</v>
      </c>
      <c r="D234" s="85"/>
      <c r="E234" s="85"/>
      <c r="F234" s="85"/>
      <c r="G234" s="8"/>
    </row>
    <row r="235" spans="1:7" ht="37.5" customHeight="1" thickBot="1" x14ac:dyDescent="0.25">
      <c r="A235" s="34"/>
      <c r="B235" s="35" t="s">
        <v>226</v>
      </c>
      <c r="C235" s="36">
        <v>378000</v>
      </c>
      <c r="D235" s="85"/>
      <c r="E235" s="85"/>
      <c r="F235" s="85"/>
      <c r="G235" s="8"/>
    </row>
    <row r="236" spans="1:7" ht="13.5" thickTop="1" x14ac:dyDescent="0.2"/>
    <row r="237" spans="1:7" x14ac:dyDescent="0.2">
      <c r="B237" s="37"/>
      <c r="G237" s="8"/>
    </row>
    <row r="238" spans="1:7" x14ac:dyDescent="0.2">
      <c r="B238" s="37"/>
      <c r="G238" s="8"/>
    </row>
  </sheetData>
  <mergeCells count="34">
    <mergeCell ref="A94:B94"/>
    <mergeCell ref="A97:B97"/>
    <mergeCell ref="A107:B107"/>
    <mergeCell ref="A229:B229"/>
    <mergeCell ref="A75:C75"/>
    <mergeCell ref="A78:B78"/>
    <mergeCell ref="A83:B83"/>
    <mergeCell ref="A86:B86"/>
    <mergeCell ref="A89:B89"/>
    <mergeCell ref="A91:A92"/>
    <mergeCell ref="A73:A74"/>
    <mergeCell ref="A39:B39"/>
    <mergeCell ref="A42:B42"/>
    <mergeCell ref="A44:A45"/>
    <mergeCell ref="A46:B46"/>
    <mergeCell ref="A48:A49"/>
    <mergeCell ref="A51:B51"/>
    <mergeCell ref="A54:C54"/>
    <mergeCell ref="A59:B59"/>
    <mergeCell ref="A64:B64"/>
    <mergeCell ref="A67:B67"/>
    <mergeCell ref="A71:B71"/>
    <mergeCell ref="A35:C35"/>
    <mergeCell ref="A1:C1"/>
    <mergeCell ref="A4:B4"/>
    <mergeCell ref="A5:B5"/>
    <mergeCell ref="A6:B6"/>
    <mergeCell ref="A9:B9"/>
    <mergeCell ref="A13:C13"/>
    <mergeCell ref="A17:B17"/>
    <mergeCell ref="A23:C23"/>
    <mergeCell ref="A26:B26"/>
    <mergeCell ref="A29:B29"/>
    <mergeCell ref="A32:B32"/>
  </mergeCells>
  <printOptions horizontalCentered="1"/>
  <pageMargins left="0.59055118110236227" right="0.59055118110236227" top="0.39370078740157483" bottom="0.59055118110236227" header="0.39370078740157483" footer="0.19685039370078741"/>
  <pageSetup scale="79" fitToHeight="0" orientation="portrait" r:id="rId1"/>
  <rowBreaks count="7" manualBreakCount="7">
    <brk id="34" max="2" man="1"/>
    <brk id="62" max="2" man="1"/>
    <brk id="85" max="2" man="1"/>
    <brk id="116" max="2" man="1"/>
    <brk id="143" max="2" man="1"/>
    <brk id="170" max="2" man="1"/>
    <brk id="201" max="2"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9"/>
  <sheetViews>
    <sheetView showGridLines="0" view="pageBreakPreview" zoomScaleNormal="100" zoomScaleSheetLayoutView="100" zoomScalePageLayoutView="90" workbookViewId="0">
      <pane ySplit="3" topLeftCell="A121" activePane="bottomLeft" state="frozen"/>
      <selection pane="bottomLeft" activeCell="A109" sqref="A109:E109"/>
    </sheetView>
  </sheetViews>
  <sheetFormatPr baseColWidth="10" defaultColWidth="11.42578125" defaultRowHeight="15" x14ac:dyDescent="0.25"/>
  <cols>
    <col min="1" max="1" width="29.5703125" style="43" customWidth="1"/>
    <col min="2" max="2" width="50.42578125" style="43" customWidth="1"/>
    <col min="3" max="3" width="38.42578125" style="43" customWidth="1"/>
    <col min="4" max="4" width="7" style="43" bestFit="1" customWidth="1"/>
    <col min="5" max="5" width="15.5703125" style="82" customWidth="1"/>
    <col min="6" max="6" width="13" style="42" bestFit="1" customWidth="1"/>
    <col min="7" max="7" width="23.28515625" style="42" bestFit="1" customWidth="1"/>
    <col min="8" max="16384" width="11.42578125" style="43"/>
  </cols>
  <sheetData>
    <row r="1" spans="1:7" s="2" customFormat="1" ht="96.75" customHeight="1" x14ac:dyDescent="0.2">
      <c r="A1" s="97" t="s">
        <v>227</v>
      </c>
      <c r="B1" s="97"/>
      <c r="C1" s="97"/>
      <c r="D1" s="97"/>
      <c r="E1" s="97"/>
      <c r="F1" s="11"/>
      <c r="G1" s="11"/>
    </row>
    <row r="2" spans="1:7" s="2" customFormat="1" ht="13.5" thickBot="1" x14ac:dyDescent="0.25">
      <c r="C2" s="38"/>
      <c r="D2" s="39"/>
      <c r="F2" s="11"/>
      <c r="G2" s="11"/>
    </row>
    <row r="3" spans="1:7" ht="31.5" thickTop="1" thickBot="1" x14ac:dyDescent="0.3">
      <c r="A3" s="40" t="s">
        <v>1</v>
      </c>
      <c r="B3" s="5" t="s">
        <v>228</v>
      </c>
      <c r="C3" s="5" t="s">
        <v>229</v>
      </c>
      <c r="D3" s="5" t="s">
        <v>230</v>
      </c>
      <c r="E3" s="41" t="s">
        <v>231</v>
      </c>
    </row>
    <row r="4" spans="1:7" s="42" customFormat="1" ht="15.75" thickTop="1" x14ac:dyDescent="0.25">
      <c r="A4" s="44" t="s">
        <v>6</v>
      </c>
      <c r="B4" s="45"/>
      <c r="C4" s="46"/>
      <c r="D4" s="47"/>
      <c r="E4" s="48"/>
    </row>
    <row r="5" spans="1:7" s="42" customFormat="1" ht="33" customHeight="1" x14ac:dyDescent="0.25">
      <c r="A5" s="15" t="s">
        <v>8</v>
      </c>
      <c r="B5" s="49" t="s">
        <v>7</v>
      </c>
      <c r="C5" s="50" t="s">
        <v>232</v>
      </c>
      <c r="D5" s="51">
        <v>100</v>
      </c>
      <c r="E5" s="52" t="s">
        <v>233</v>
      </c>
    </row>
    <row r="6" spans="1:7" s="42" customFormat="1" x14ac:dyDescent="0.25">
      <c r="A6" s="44" t="s">
        <v>10</v>
      </c>
      <c r="B6" s="45"/>
      <c r="C6" s="46"/>
      <c r="D6" s="47"/>
      <c r="E6" s="48"/>
    </row>
    <row r="7" spans="1:7" ht="39.75" customHeight="1" x14ac:dyDescent="0.25">
      <c r="A7" s="15" t="s">
        <v>12</v>
      </c>
      <c r="B7" s="118" t="s">
        <v>234</v>
      </c>
      <c r="C7" s="50" t="s">
        <v>235</v>
      </c>
      <c r="D7" s="51">
        <v>100</v>
      </c>
      <c r="E7" s="52" t="s">
        <v>233</v>
      </c>
    </row>
    <row r="8" spans="1:7" ht="40.5" customHeight="1" x14ac:dyDescent="0.25">
      <c r="A8" s="15" t="s">
        <v>236</v>
      </c>
      <c r="B8" s="119"/>
      <c r="C8" s="50" t="s">
        <v>237</v>
      </c>
      <c r="D8" s="51">
        <v>100</v>
      </c>
      <c r="E8" s="52" t="s">
        <v>233</v>
      </c>
    </row>
    <row r="9" spans="1:7" ht="15" customHeight="1" x14ac:dyDescent="0.25">
      <c r="A9" s="114" t="s">
        <v>318</v>
      </c>
      <c r="B9" s="115"/>
      <c r="C9" s="53"/>
      <c r="D9" s="53"/>
      <c r="E9" s="54"/>
    </row>
    <row r="10" spans="1:7" ht="35.1" customHeight="1" x14ac:dyDescent="0.25">
      <c r="A10" s="15" t="s">
        <v>16</v>
      </c>
      <c r="B10" s="49" t="s">
        <v>11</v>
      </c>
      <c r="C10" s="50" t="s">
        <v>232</v>
      </c>
      <c r="D10" s="51">
        <v>100</v>
      </c>
      <c r="E10" s="52" t="s">
        <v>233</v>
      </c>
    </row>
    <row r="11" spans="1:7" ht="35.1" customHeight="1" x14ac:dyDescent="0.25">
      <c r="A11" s="15" t="s">
        <v>18</v>
      </c>
      <c r="B11" s="49" t="s">
        <v>11</v>
      </c>
      <c r="C11" s="50" t="s">
        <v>238</v>
      </c>
      <c r="D11" s="51">
        <v>100</v>
      </c>
      <c r="E11" s="52" t="s">
        <v>233</v>
      </c>
    </row>
    <row r="12" spans="1:7" s="42" customFormat="1" x14ac:dyDescent="0.25">
      <c r="A12" s="44" t="s">
        <v>20</v>
      </c>
      <c r="B12" s="45"/>
      <c r="C12" s="46"/>
      <c r="D12" s="47"/>
      <c r="E12" s="48"/>
    </row>
    <row r="13" spans="1:7" ht="38.25" customHeight="1" x14ac:dyDescent="0.25">
      <c r="A13" s="109" t="s">
        <v>22</v>
      </c>
      <c r="B13" s="120" t="s">
        <v>21</v>
      </c>
      <c r="C13" s="50" t="s">
        <v>239</v>
      </c>
      <c r="D13" s="51">
        <v>0.5</v>
      </c>
      <c r="E13" s="52" t="s">
        <v>233</v>
      </c>
    </row>
    <row r="14" spans="1:7" ht="48" customHeight="1" x14ac:dyDescent="0.25">
      <c r="A14" s="110"/>
      <c r="B14" s="121"/>
      <c r="C14" s="50" t="s">
        <v>240</v>
      </c>
      <c r="D14" s="51">
        <v>65</v>
      </c>
      <c r="E14" s="52" t="s">
        <v>233</v>
      </c>
    </row>
    <row r="15" spans="1:7" ht="42.75" customHeight="1" x14ac:dyDescent="0.25">
      <c r="A15" s="15" t="s">
        <v>27</v>
      </c>
      <c r="B15" s="55" t="s">
        <v>24</v>
      </c>
      <c r="C15" s="50" t="s">
        <v>241</v>
      </c>
      <c r="D15" s="51">
        <v>100</v>
      </c>
      <c r="E15" s="52" t="s">
        <v>233</v>
      </c>
    </row>
    <row r="16" spans="1:7" s="42" customFormat="1" ht="15" customHeight="1" x14ac:dyDescent="0.2">
      <c r="A16" s="114" t="s">
        <v>318</v>
      </c>
      <c r="B16" s="115"/>
      <c r="C16" s="53"/>
      <c r="D16" s="53"/>
      <c r="E16" s="54"/>
    </row>
    <row r="17" spans="1:5" s="42" customFormat="1" ht="44.25" customHeight="1" x14ac:dyDescent="0.25">
      <c r="A17" s="15" t="s">
        <v>323</v>
      </c>
      <c r="B17" s="49" t="s">
        <v>29</v>
      </c>
      <c r="C17" s="50" t="s">
        <v>232</v>
      </c>
      <c r="D17" s="51">
        <v>100</v>
      </c>
      <c r="E17" s="52" t="s">
        <v>233</v>
      </c>
    </row>
    <row r="18" spans="1:5" s="42" customFormat="1" x14ac:dyDescent="0.25">
      <c r="A18" s="44" t="s">
        <v>31</v>
      </c>
      <c r="B18" s="45"/>
      <c r="C18" s="46"/>
      <c r="D18" s="47"/>
      <c r="E18" s="48"/>
    </row>
    <row r="19" spans="1:5" s="42" customFormat="1" ht="41.25" customHeight="1" x14ac:dyDescent="0.25">
      <c r="A19" s="15" t="s">
        <v>33</v>
      </c>
      <c r="B19" s="50" t="s">
        <v>32</v>
      </c>
      <c r="C19" s="50" t="s">
        <v>242</v>
      </c>
      <c r="D19" s="51">
        <v>100</v>
      </c>
      <c r="E19" s="52" t="s">
        <v>233</v>
      </c>
    </row>
    <row r="20" spans="1:5" s="42" customFormat="1" x14ac:dyDescent="0.25">
      <c r="A20" s="44" t="s">
        <v>35</v>
      </c>
      <c r="B20" s="45"/>
      <c r="C20" s="46"/>
      <c r="D20" s="47"/>
      <c r="E20" s="48"/>
    </row>
    <row r="21" spans="1:5" s="42" customFormat="1" ht="39.950000000000003" customHeight="1" x14ac:dyDescent="0.25">
      <c r="A21" s="15" t="s">
        <v>37</v>
      </c>
      <c r="B21" s="50" t="s">
        <v>36</v>
      </c>
      <c r="C21" s="50" t="s">
        <v>232</v>
      </c>
      <c r="D21" s="51">
        <v>100</v>
      </c>
      <c r="E21" s="52" t="s">
        <v>233</v>
      </c>
    </row>
    <row r="22" spans="1:5" s="42" customFormat="1" x14ac:dyDescent="0.25">
      <c r="A22" s="44" t="s">
        <v>39</v>
      </c>
      <c r="B22" s="45"/>
      <c r="C22" s="46"/>
      <c r="D22" s="47"/>
      <c r="E22" s="48"/>
    </row>
    <row r="23" spans="1:5" s="42" customFormat="1" ht="36.75" customHeight="1" x14ac:dyDescent="0.25">
      <c r="A23" s="15" t="s">
        <v>41</v>
      </c>
      <c r="B23" s="50" t="s">
        <v>40</v>
      </c>
      <c r="C23" s="50" t="s">
        <v>243</v>
      </c>
      <c r="D23" s="51">
        <v>1.78</v>
      </c>
      <c r="E23" s="52" t="s">
        <v>244</v>
      </c>
    </row>
    <row r="24" spans="1:5" s="42" customFormat="1" ht="15" customHeight="1" x14ac:dyDescent="0.2">
      <c r="A24" s="114" t="s">
        <v>318</v>
      </c>
      <c r="B24" s="115"/>
      <c r="C24" s="53"/>
      <c r="D24" s="53"/>
      <c r="E24" s="54"/>
    </row>
    <row r="25" spans="1:5" s="42" customFormat="1" ht="45" customHeight="1" x14ac:dyDescent="0.25">
      <c r="A25" s="15" t="s">
        <v>43</v>
      </c>
      <c r="B25" s="50" t="s">
        <v>40</v>
      </c>
      <c r="C25" s="50" t="s">
        <v>245</v>
      </c>
      <c r="D25" s="51">
        <v>100</v>
      </c>
      <c r="E25" s="52" t="s">
        <v>233</v>
      </c>
    </row>
    <row r="26" spans="1:5" s="42" customFormat="1" ht="45" customHeight="1" x14ac:dyDescent="0.25">
      <c r="A26" s="15" t="s">
        <v>45</v>
      </c>
      <c r="B26" s="50" t="s">
        <v>40</v>
      </c>
      <c r="C26" s="50" t="s">
        <v>246</v>
      </c>
      <c r="D26" s="51">
        <v>100</v>
      </c>
      <c r="E26" s="52" t="s">
        <v>233</v>
      </c>
    </row>
    <row r="27" spans="1:5" s="42" customFormat="1" x14ac:dyDescent="0.25">
      <c r="A27" s="44" t="s">
        <v>47</v>
      </c>
      <c r="B27" s="45"/>
      <c r="C27" s="46"/>
      <c r="D27" s="47"/>
      <c r="E27" s="48"/>
    </row>
    <row r="28" spans="1:5" s="42" customFormat="1" ht="30.75" customHeight="1" x14ac:dyDescent="0.25">
      <c r="A28" s="20" t="s">
        <v>49</v>
      </c>
      <c r="B28" s="50" t="s">
        <v>48</v>
      </c>
      <c r="C28" s="50" t="s">
        <v>232</v>
      </c>
      <c r="D28" s="51">
        <v>100</v>
      </c>
      <c r="E28" s="52" t="s">
        <v>233</v>
      </c>
    </row>
    <row r="29" spans="1:5" s="42" customFormat="1" x14ac:dyDescent="0.25">
      <c r="A29" s="44" t="s">
        <v>51</v>
      </c>
      <c r="B29" s="45"/>
      <c r="C29" s="46"/>
      <c r="D29" s="47"/>
      <c r="E29" s="48"/>
    </row>
    <row r="30" spans="1:5" s="42" customFormat="1" ht="35.25" customHeight="1" x14ac:dyDescent="0.25">
      <c r="A30" s="109" t="s">
        <v>53</v>
      </c>
      <c r="B30" s="120" t="s">
        <v>52</v>
      </c>
      <c r="C30" s="50" t="s">
        <v>247</v>
      </c>
      <c r="D30" s="51">
        <v>100</v>
      </c>
      <c r="E30" s="52" t="s">
        <v>233</v>
      </c>
    </row>
    <row r="31" spans="1:5" s="42" customFormat="1" ht="45.75" customHeight="1" x14ac:dyDescent="0.25">
      <c r="A31" s="110"/>
      <c r="B31" s="121"/>
      <c r="C31" s="50" t="s">
        <v>248</v>
      </c>
      <c r="D31" s="51">
        <v>100</v>
      </c>
      <c r="E31" s="52" t="s">
        <v>233</v>
      </c>
    </row>
    <row r="32" spans="1:5" s="42" customFormat="1" x14ac:dyDescent="0.25">
      <c r="A32" s="56" t="s">
        <v>56</v>
      </c>
      <c r="B32" s="57"/>
      <c r="C32" s="58"/>
      <c r="D32" s="59"/>
      <c r="E32" s="60"/>
    </row>
    <row r="33" spans="1:6" s="42" customFormat="1" ht="36" customHeight="1" x14ac:dyDescent="0.25">
      <c r="A33" s="109" t="s">
        <v>58</v>
      </c>
      <c r="B33" s="124" t="s">
        <v>57</v>
      </c>
      <c r="C33" s="50" t="s">
        <v>249</v>
      </c>
      <c r="D33" s="51">
        <v>84.5</v>
      </c>
      <c r="E33" s="52" t="s">
        <v>233</v>
      </c>
    </row>
    <row r="34" spans="1:6" s="42" customFormat="1" ht="34.5" customHeight="1" x14ac:dyDescent="0.25">
      <c r="A34" s="110"/>
      <c r="B34" s="125"/>
      <c r="C34" s="50" t="s">
        <v>250</v>
      </c>
      <c r="D34" s="51">
        <v>31.25</v>
      </c>
      <c r="E34" s="52" t="s">
        <v>233</v>
      </c>
    </row>
    <row r="35" spans="1:6" s="42" customFormat="1" ht="34.5" customHeight="1" thickBot="1" x14ac:dyDescent="0.3">
      <c r="A35" s="88" t="s">
        <v>61</v>
      </c>
      <c r="B35" s="126"/>
      <c r="C35" s="89" t="s">
        <v>251</v>
      </c>
      <c r="D35" s="90">
        <v>22.22</v>
      </c>
      <c r="E35" s="91" t="s">
        <v>233</v>
      </c>
    </row>
    <row r="36" spans="1:6" s="42" customFormat="1" ht="15.75" thickTop="1" x14ac:dyDescent="0.25">
      <c r="A36" s="56" t="s">
        <v>63</v>
      </c>
      <c r="B36" s="57"/>
      <c r="C36" s="58"/>
      <c r="D36" s="59"/>
      <c r="E36" s="60"/>
    </row>
    <row r="37" spans="1:6" s="42" customFormat="1" ht="36.75" customHeight="1" x14ac:dyDescent="0.25">
      <c r="A37" s="15" t="s">
        <v>65</v>
      </c>
      <c r="B37" s="50" t="s">
        <v>64</v>
      </c>
      <c r="C37" s="50" t="s">
        <v>252</v>
      </c>
      <c r="D37" s="51">
        <v>100</v>
      </c>
      <c r="E37" s="52" t="s">
        <v>233</v>
      </c>
    </row>
    <row r="38" spans="1:6" s="42" customFormat="1" ht="15" customHeight="1" x14ac:dyDescent="0.2">
      <c r="A38" s="114" t="s">
        <v>318</v>
      </c>
      <c r="B38" s="115"/>
      <c r="C38" s="53"/>
      <c r="D38" s="53"/>
      <c r="E38" s="54"/>
    </row>
    <row r="39" spans="1:6" s="42" customFormat="1" ht="37.5" customHeight="1" x14ac:dyDescent="0.25">
      <c r="A39" s="15" t="s">
        <v>68</v>
      </c>
      <c r="B39" s="50" t="s">
        <v>67</v>
      </c>
      <c r="C39" s="50" t="s">
        <v>232</v>
      </c>
      <c r="D39" s="51">
        <v>100</v>
      </c>
      <c r="E39" s="52" t="s">
        <v>233</v>
      </c>
      <c r="F39" s="61"/>
    </row>
    <row r="40" spans="1:6" s="42" customFormat="1" ht="63" customHeight="1" x14ac:dyDescent="0.25">
      <c r="A40" s="15" t="s">
        <v>71</v>
      </c>
      <c r="B40" s="50" t="s">
        <v>70</v>
      </c>
      <c r="C40" s="50" t="s">
        <v>253</v>
      </c>
      <c r="D40" s="51">
        <v>100</v>
      </c>
      <c r="E40" s="52" t="s">
        <v>233</v>
      </c>
    </row>
    <row r="41" spans="1:6" s="42" customFormat="1" x14ac:dyDescent="0.25">
      <c r="A41" s="44" t="s">
        <v>73</v>
      </c>
      <c r="B41" s="45"/>
      <c r="C41" s="46"/>
      <c r="D41" s="47"/>
      <c r="E41" s="48"/>
    </row>
    <row r="42" spans="1:6" s="42" customFormat="1" ht="58.5" customHeight="1" x14ac:dyDescent="0.25">
      <c r="A42" s="19" t="s">
        <v>75</v>
      </c>
      <c r="B42" s="62" t="s">
        <v>74</v>
      </c>
      <c r="C42" s="50" t="s">
        <v>254</v>
      </c>
      <c r="D42" s="63">
        <v>100</v>
      </c>
      <c r="E42" s="52" t="s">
        <v>233</v>
      </c>
    </row>
    <row r="43" spans="1:6" s="42" customFormat="1" ht="45.75" customHeight="1" x14ac:dyDescent="0.25">
      <c r="A43" s="19" t="s">
        <v>76</v>
      </c>
      <c r="B43" s="64" t="s">
        <v>74</v>
      </c>
      <c r="C43" s="50" t="s">
        <v>255</v>
      </c>
      <c r="D43" s="63" t="s">
        <v>256</v>
      </c>
      <c r="E43" s="52" t="s">
        <v>256</v>
      </c>
    </row>
    <row r="44" spans="1:6" s="42" customFormat="1" ht="45.75" customHeight="1" x14ac:dyDescent="0.25">
      <c r="A44" s="19" t="s">
        <v>78</v>
      </c>
      <c r="B44" s="65" t="s">
        <v>74</v>
      </c>
      <c r="C44" s="50" t="s">
        <v>255</v>
      </c>
      <c r="D44" s="63" t="s">
        <v>256</v>
      </c>
      <c r="E44" s="52" t="s">
        <v>256</v>
      </c>
    </row>
    <row r="45" spans="1:6" s="42" customFormat="1" x14ac:dyDescent="0.25">
      <c r="A45" s="44" t="s">
        <v>79</v>
      </c>
      <c r="B45" s="45"/>
      <c r="C45" s="46"/>
      <c r="D45" s="47"/>
      <c r="E45" s="48"/>
    </row>
    <row r="46" spans="1:6" s="42" customFormat="1" ht="42.75" customHeight="1" x14ac:dyDescent="0.25">
      <c r="A46" s="15" t="s">
        <v>81</v>
      </c>
      <c r="B46" s="50" t="s">
        <v>80</v>
      </c>
      <c r="C46" s="50" t="s">
        <v>232</v>
      </c>
      <c r="D46" s="51">
        <v>100</v>
      </c>
      <c r="E46" s="52" t="s">
        <v>233</v>
      </c>
    </row>
    <row r="47" spans="1:6" s="42" customFormat="1" x14ac:dyDescent="0.25">
      <c r="A47" s="44" t="s">
        <v>83</v>
      </c>
      <c r="B47" s="45"/>
      <c r="C47" s="46"/>
      <c r="D47" s="47"/>
      <c r="E47" s="48"/>
    </row>
    <row r="48" spans="1:6" s="42" customFormat="1" ht="33" customHeight="1" x14ac:dyDescent="0.25">
      <c r="A48" s="15" t="s">
        <v>85</v>
      </c>
      <c r="B48" s="120" t="s">
        <v>84</v>
      </c>
      <c r="C48" s="50" t="s">
        <v>255</v>
      </c>
      <c r="D48" s="51" t="s">
        <v>256</v>
      </c>
      <c r="E48" s="52" t="s">
        <v>256</v>
      </c>
    </row>
    <row r="49" spans="1:6" s="42" customFormat="1" ht="33" customHeight="1" x14ac:dyDescent="0.25">
      <c r="A49" s="15" t="s">
        <v>33</v>
      </c>
      <c r="B49" s="121"/>
      <c r="C49" s="50" t="s">
        <v>257</v>
      </c>
      <c r="D49" s="51">
        <v>100</v>
      </c>
      <c r="E49" s="52" t="s">
        <v>233</v>
      </c>
    </row>
    <row r="50" spans="1:6" s="42" customFormat="1" x14ac:dyDescent="0.25">
      <c r="A50" s="44" t="s">
        <v>88</v>
      </c>
      <c r="B50" s="45"/>
      <c r="C50" s="46"/>
      <c r="D50" s="47"/>
      <c r="E50" s="48"/>
    </row>
    <row r="51" spans="1:6" s="42" customFormat="1" ht="39.75" customHeight="1" x14ac:dyDescent="0.25">
      <c r="A51" s="109" t="s">
        <v>90</v>
      </c>
      <c r="B51" s="120" t="s">
        <v>89</v>
      </c>
      <c r="C51" s="50" t="s">
        <v>258</v>
      </c>
      <c r="D51" s="66">
        <v>15.3</v>
      </c>
      <c r="E51" s="52" t="s">
        <v>233</v>
      </c>
      <c r="F51" s="61"/>
    </row>
    <row r="52" spans="1:6" s="42" customFormat="1" ht="48.75" customHeight="1" x14ac:dyDescent="0.25">
      <c r="A52" s="110"/>
      <c r="B52" s="121"/>
      <c r="C52" s="50" t="s">
        <v>259</v>
      </c>
      <c r="D52" s="51">
        <v>100</v>
      </c>
      <c r="E52" s="52" t="s">
        <v>233</v>
      </c>
      <c r="F52" s="61"/>
    </row>
    <row r="53" spans="1:6" s="42" customFormat="1" ht="15" customHeight="1" x14ac:dyDescent="0.2">
      <c r="A53" s="114" t="s">
        <v>318</v>
      </c>
      <c r="B53" s="115"/>
      <c r="C53" s="53"/>
      <c r="D53" s="53"/>
      <c r="E53" s="54"/>
    </row>
    <row r="54" spans="1:6" ht="43.5" customHeight="1" x14ac:dyDescent="0.25">
      <c r="A54" s="15" t="s">
        <v>93</v>
      </c>
      <c r="B54" s="49" t="s">
        <v>89</v>
      </c>
      <c r="C54" s="50" t="s">
        <v>232</v>
      </c>
      <c r="D54" s="51">
        <v>100</v>
      </c>
      <c r="E54" s="52" t="s">
        <v>233</v>
      </c>
    </row>
    <row r="55" spans="1:6" s="42" customFormat="1" x14ac:dyDescent="0.25">
      <c r="A55" s="44" t="s">
        <v>95</v>
      </c>
      <c r="B55" s="45"/>
      <c r="C55" s="46"/>
      <c r="D55" s="47"/>
      <c r="E55" s="48"/>
    </row>
    <row r="56" spans="1:6" s="42" customFormat="1" ht="64.5" customHeight="1" x14ac:dyDescent="0.25">
      <c r="A56" s="15" t="s">
        <v>97</v>
      </c>
      <c r="B56" s="120" t="s">
        <v>96</v>
      </c>
      <c r="C56" s="50" t="s">
        <v>260</v>
      </c>
      <c r="D56" s="51">
        <v>100</v>
      </c>
      <c r="E56" s="52" t="s">
        <v>233</v>
      </c>
    </row>
    <row r="57" spans="1:6" s="42" customFormat="1" ht="54.75" customHeight="1" x14ac:dyDescent="0.25">
      <c r="A57" s="15" t="s">
        <v>85</v>
      </c>
      <c r="B57" s="127"/>
      <c r="C57" s="50" t="s">
        <v>261</v>
      </c>
      <c r="D57" s="51">
        <v>100</v>
      </c>
      <c r="E57" s="52" t="s">
        <v>233</v>
      </c>
    </row>
    <row r="58" spans="1:6" s="42" customFormat="1" ht="36" customHeight="1" x14ac:dyDescent="0.25">
      <c r="A58" s="15" t="s">
        <v>100</v>
      </c>
      <c r="B58" s="121"/>
      <c r="C58" s="50" t="s">
        <v>262</v>
      </c>
      <c r="D58" s="51">
        <v>100</v>
      </c>
      <c r="E58" s="52" t="s">
        <v>233</v>
      </c>
    </row>
    <row r="59" spans="1:6" s="42" customFormat="1" x14ac:dyDescent="0.25">
      <c r="A59" s="44" t="s">
        <v>102</v>
      </c>
      <c r="B59" s="45"/>
      <c r="C59" s="46"/>
      <c r="D59" s="47"/>
      <c r="E59" s="48"/>
    </row>
    <row r="60" spans="1:6" ht="35.25" customHeight="1" x14ac:dyDescent="0.25">
      <c r="A60" s="15" t="s">
        <v>104</v>
      </c>
      <c r="B60" s="67" t="s">
        <v>103</v>
      </c>
      <c r="C60" s="50" t="s">
        <v>263</v>
      </c>
      <c r="D60" s="51">
        <v>100</v>
      </c>
      <c r="E60" s="52" t="s">
        <v>233</v>
      </c>
    </row>
    <row r="61" spans="1:6" s="42" customFormat="1" x14ac:dyDescent="0.25">
      <c r="A61" s="44" t="s">
        <v>106</v>
      </c>
      <c r="B61" s="45"/>
      <c r="C61" s="46"/>
      <c r="D61" s="47"/>
      <c r="E61" s="48"/>
    </row>
    <row r="62" spans="1:6" ht="44.25" customHeight="1" x14ac:dyDescent="0.25">
      <c r="A62" s="15" t="s">
        <v>108</v>
      </c>
      <c r="B62" s="67" t="s">
        <v>107</v>
      </c>
      <c r="C62" s="50" t="s">
        <v>232</v>
      </c>
      <c r="D62" s="51">
        <v>100</v>
      </c>
      <c r="E62" s="52" t="s">
        <v>233</v>
      </c>
    </row>
    <row r="63" spans="1:6" s="42" customFormat="1" x14ac:dyDescent="0.25">
      <c r="A63" s="44" t="s">
        <v>110</v>
      </c>
      <c r="B63" s="45"/>
      <c r="C63" s="46"/>
      <c r="D63" s="47"/>
      <c r="E63" s="48"/>
    </row>
    <row r="64" spans="1:6" ht="31.5" customHeight="1" thickBot="1" x14ac:dyDescent="0.3">
      <c r="A64" s="88" t="s">
        <v>112</v>
      </c>
      <c r="B64" s="92" t="s">
        <v>111</v>
      </c>
      <c r="C64" s="89" t="s">
        <v>264</v>
      </c>
      <c r="D64" s="90">
        <v>100</v>
      </c>
      <c r="E64" s="91" t="s">
        <v>233</v>
      </c>
    </row>
    <row r="65" spans="1:7" ht="55.5" customHeight="1" thickTop="1" x14ac:dyDescent="0.25">
      <c r="A65" s="69" t="s">
        <v>112</v>
      </c>
      <c r="B65" s="116" t="s">
        <v>111</v>
      </c>
      <c r="C65" s="87" t="s">
        <v>263</v>
      </c>
      <c r="D65" s="79">
        <v>100</v>
      </c>
      <c r="E65" s="80" t="s">
        <v>233</v>
      </c>
    </row>
    <row r="66" spans="1:7" ht="37.5" customHeight="1" x14ac:dyDescent="0.25">
      <c r="A66" s="122" t="s">
        <v>115</v>
      </c>
      <c r="B66" s="116"/>
      <c r="C66" s="50" t="s">
        <v>265</v>
      </c>
      <c r="D66" s="51">
        <v>60</v>
      </c>
      <c r="E66" s="52" t="s">
        <v>233</v>
      </c>
      <c r="G66" s="43"/>
    </row>
    <row r="67" spans="1:7" ht="44.25" customHeight="1" x14ac:dyDescent="0.25">
      <c r="A67" s="123"/>
      <c r="B67" s="117"/>
      <c r="C67" s="50" t="s">
        <v>266</v>
      </c>
      <c r="D67" s="51">
        <v>100</v>
      </c>
      <c r="E67" s="52" t="s">
        <v>233</v>
      </c>
      <c r="G67" s="43"/>
    </row>
    <row r="68" spans="1:7" x14ac:dyDescent="0.25">
      <c r="A68" s="44" t="s">
        <v>116</v>
      </c>
      <c r="B68" s="45"/>
      <c r="C68" s="46"/>
      <c r="D68" s="47"/>
      <c r="E68" s="48"/>
      <c r="G68" s="43"/>
    </row>
    <row r="69" spans="1:7" ht="42" customHeight="1" x14ac:dyDescent="0.25">
      <c r="A69" s="19" t="s">
        <v>118</v>
      </c>
      <c r="B69" s="68" t="s">
        <v>117</v>
      </c>
      <c r="C69" s="50" t="s">
        <v>267</v>
      </c>
      <c r="D69" s="51">
        <v>100</v>
      </c>
      <c r="E69" s="52" t="s">
        <v>233</v>
      </c>
      <c r="G69" s="43"/>
    </row>
    <row r="70" spans="1:7" s="42" customFormat="1" x14ac:dyDescent="0.25">
      <c r="A70" s="44" t="s">
        <v>327</v>
      </c>
      <c r="B70" s="45"/>
      <c r="C70" s="46"/>
      <c r="D70" s="47"/>
      <c r="E70" s="48"/>
    </row>
    <row r="71" spans="1:7" s="42" customFormat="1" ht="43.5" customHeight="1" x14ac:dyDescent="0.25">
      <c r="A71" s="15" t="s">
        <v>268</v>
      </c>
      <c r="B71" s="50" t="s">
        <v>121</v>
      </c>
      <c r="C71" s="50" t="s">
        <v>269</v>
      </c>
      <c r="D71" s="51">
        <v>100</v>
      </c>
      <c r="E71" s="52" t="s">
        <v>233</v>
      </c>
    </row>
    <row r="72" spans="1:7" ht="57" customHeight="1" x14ac:dyDescent="0.25">
      <c r="A72" s="15" t="s">
        <v>123</v>
      </c>
      <c r="B72" s="50" t="s">
        <v>270</v>
      </c>
      <c r="C72" s="50" t="s">
        <v>271</v>
      </c>
      <c r="D72" s="51">
        <v>100</v>
      </c>
      <c r="E72" s="52" t="s">
        <v>233</v>
      </c>
      <c r="G72" s="43"/>
    </row>
    <row r="73" spans="1:7" ht="46.5" customHeight="1" x14ac:dyDescent="0.25">
      <c r="A73" s="15" t="s">
        <v>126</v>
      </c>
      <c r="B73" s="50" t="s">
        <v>127</v>
      </c>
      <c r="C73" s="50" t="s">
        <v>272</v>
      </c>
      <c r="D73" s="51">
        <v>100</v>
      </c>
      <c r="E73" s="52" t="s">
        <v>233</v>
      </c>
      <c r="G73" s="43"/>
    </row>
    <row r="74" spans="1:7" s="42" customFormat="1" x14ac:dyDescent="0.25">
      <c r="A74" s="44" t="s">
        <v>129</v>
      </c>
      <c r="B74" s="45"/>
      <c r="C74" s="46"/>
      <c r="D74" s="47"/>
      <c r="E74" s="48"/>
    </row>
    <row r="75" spans="1:7" s="42" customFormat="1" ht="47.25" customHeight="1" x14ac:dyDescent="0.25">
      <c r="A75" s="15" t="s">
        <v>130</v>
      </c>
      <c r="B75" s="50" t="s">
        <v>131</v>
      </c>
      <c r="C75" s="50" t="s">
        <v>273</v>
      </c>
      <c r="D75" s="51">
        <v>91.83</v>
      </c>
      <c r="E75" s="52" t="s">
        <v>233</v>
      </c>
    </row>
    <row r="76" spans="1:7" ht="45" customHeight="1" x14ac:dyDescent="0.25">
      <c r="A76" s="15" t="s">
        <v>133</v>
      </c>
      <c r="B76" s="50" t="s">
        <v>134</v>
      </c>
      <c r="C76" s="50" t="s">
        <v>274</v>
      </c>
      <c r="D76" s="51">
        <v>100</v>
      </c>
      <c r="E76" s="52" t="s">
        <v>233</v>
      </c>
      <c r="G76" s="43"/>
    </row>
    <row r="77" spans="1:7" ht="31.5" customHeight="1" x14ac:dyDescent="0.25">
      <c r="A77" s="19" t="s">
        <v>136</v>
      </c>
      <c r="B77" s="55" t="s">
        <v>134</v>
      </c>
      <c r="C77" s="50" t="s">
        <v>275</v>
      </c>
      <c r="D77" s="51">
        <v>100</v>
      </c>
      <c r="E77" s="52" t="s">
        <v>233</v>
      </c>
      <c r="G77" s="43"/>
    </row>
    <row r="78" spans="1:7" ht="45" customHeight="1" x14ac:dyDescent="0.25">
      <c r="A78" s="19" t="s">
        <v>138</v>
      </c>
      <c r="B78" s="55" t="s">
        <v>134</v>
      </c>
      <c r="C78" s="50" t="s">
        <v>276</v>
      </c>
      <c r="D78" s="51">
        <v>100</v>
      </c>
      <c r="E78" s="52" t="s">
        <v>233</v>
      </c>
      <c r="G78" s="43"/>
    </row>
    <row r="79" spans="1:7" ht="45" customHeight="1" x14ac:dyDescent="0.25">
      <c r="A79" s="15" t="s">
        <v>139</v>
      </c>
      <c r="B79" s="50" t="s">
        <v>140</v>
      </c>
      <c r="C79" s="50" t="s">
        <v>255</v>
      </c>
      <c r="D79" s="51" t="s">
        <v>256</v>
      </c>
      <c r="E79" s="52" t="s">
        <v>256</v>
      </c>
      <c r="G79" s="43"/>
    </row>
    <row r="80" spans="1:7" ht="45" customHeight="1" x14ac:dyDescent="0.25">
      <c r="A80" s="15" t="s">
        <v>317</v>
      </c>
      <c r="B80" s="50" t="s">
        <v>142</v>
      </c>
      <c r="C80" s="50" t="s">
        <v>277</v>
      </c>
      <c r="D80" s="51">
        <v>100</v>
      </c>
      <c r="E80" s="52" t="s">
        <v>233</v>
      </c>
      <c r="G80" s="43"/>
    </row>
    <row r="81" spans="1:7" ht="36.75" customHeight="1" x14ac:dyDescent="0.25">
      <c r="A81" s="20" t="s">
        <v>144</v>
      </c>
      <c r="B81" s="50" t="s">
        <v>142</v>
      </c>
      <c r="C81" s="50" t="s">
        <v>278</v>
      </c>
      <c r="D81" s="51">
        <v>100</v>
      </c>
      <c r="E81" s="52" t="s">
        <v>233</v>
      </c>
      <c r="G81" s="43"/>
    </row>
    <row r="82" spans="1:7" ht="40.5" customHeight="1" x14ac:dyDescent="0.25">
      <c r="A82" s="20" t="s">
        <v>146</v>
      </c>
      <c r="B82" s="50" t="s">
        <v>142</v>
      </c>
      <c r="C82" s="50" t="s">
        <v>279</v>
      </c>
      <c r="D82" s="51">
        <v>100</v>
      </c>
      <c r="E82" s="52" t="s">
        <v>233</v>
      </c>
      <c r="G82" s="43"/>
    </row>
    <row r="83" spans="1:7" ht="30.75" customHeight="1" x14ac:dyDescent="0.25">
      <c r="A83" s="69" t="s">
        <v>148</v>
      </c>
      <c r="B83" s="50" t="s">
        <v>142</v>
      </c>
      <c r="C83" s="50" t="s">
        <v>280</v>
      </c>
      <c r="D83" s="51">
        <v>100</v>
      </c>
      <c r="E83" s="52" t="s">
        <v>233</v>
      </c>
      <c r="G83" s="43"/>
    </row>
    <row r="84" spans="1:7" ht="34.5" customHeight="1" x14ac:dyDescent="0.25">
      <c r="A84" s="20" t="s">
        <v>150</v>
      </c>
      <c r="B84" s="50" t="s">
        <v>142</v>
      </c>
      <c r="C84" s="50" t="s">
        <v>281</v>
      </c>
      <c r="D84" s="51">
        <v>100</v>
      </c>
      <c r="E84" s="52" t="s">
        <v>233</v>
      </c>
      <c r="G84" s="43"/>
    </row>
    <row r="85" spans="1:7" ht="33" customHeight="1" x14ac:dyDescent="0.25">
      <c r="A85" s="15" t="s">
        <v>282</v>
      </c>
      <c r="B85" s="50" t="s">
        <v>142</v>
      </c>
      <c r="C85" s="50" t="s">
        <v>283</v>
      </c>
      <c r="D85" s="51">
        <v>100</v>
      </c>
      <c r="E85" s="52" t="s">
        <v>233</v>
      </c>
      <c r="G85" s="43"/>
    </row>
    <row r="86" spans="1:7" ht="33" customHeight="1" x14ac:dyDescent="0.25">
      <c r="A86" s="69" t="s">
        <v>152</v>
      </c>
      <c r="B86" s="50" t="s">
        <v>142</v>
      </c>
      <c r="C86" s="50" t="s">
        <v>284</v>
      </c>
      <c r="D86" s="51">
        <v>100</v>
      </c>
      <c r="E86" s="52" t="s">
        <v>233</v>
      </c>
      <c r="G86" s="43"/>
    </row>
    <row r="87" spans="1:7" ht="33.75" customHeight="1" x14ac:dyDescent="0.25">
      <c r="A87" s="70" t="s">
        <v>154</v>
      </c>
      <c r="B87" s="50" t="s">
        <v>142</v>
      </c>
      <c r="C87" s="50" t="s">
        <v>285</v>
      </c>
      <c r="D87" s="51">
        <v>100</v>
      </c>
      <c r="E87" s="52" t="s">
        <v>233</v>
      </c>
      <c r="G87" s="43"/>
    </row>
    <row r="88" spans="1:7" ht="38.25" customHeight="1" x14ac:dyDescent="0.25">
      <c r="A88" s="69" t="s">
        <v>156</v>
      </c>
      <c r="B88" s="50" t="s">
        <v>157</v>
      </c>
      <c r="C88" s="50" t="s">
        <v>232</v>
      </c>
      <c r="D88" s="51">
        <v>100</v>
      </c>
      <c r="E88" s="52" t="s">
        <v>233</v>
      </c>
      <c r="G88" s="43"/>
    </row>
    <row r="89" spans="1:7" ht="38.25" customHeight="1" thickBot="1" x14ac:dyDescent="0.3">
      <c r="A89" s="88" t="s">
        <v>159</v>
      </c>
      <c r="B89" s="89" t="s">
        <v>157</v>
      </c>
      <c r="C89" s="89" t="s">
        <v>286</v>
      </c>
      <c r="D89" s="90">
        <v>100</v>
      </c>
      <c r="E89" s="91" t="s">
        <v>233</v>
      </c>
      <c r="G89" s="43"/>
    </row>
    <row r="90" spans="1:7" ht="42" customHeight="1" thickTop="1" x14ac:dyDescent="0.25">
      <c r="A90" s="69" t="s">
        <v>161</v>
      </c>
      <c r="B90" s="87" t="s">
        <v>157</v>
      </c>
      <c r="C90" s="87" t="s">
        <v>287</v>
      </c>
      <c r="D90" s="79">
        <v>100</v>
      </c>
      <c r="E90" s="80" t="s">
        <v>233</v>
      </c>
      <c r="G90" s="43"/>
    </row>
    <row r="91" spans="1:7" ht="38.25" customHeight="1" x14ac:dyDescent="0.25">
      <c r="A91" s="69" t="s">
        <v>163</v>
      </c>
      <c r="B91" s="50" t="s">
        <v>164</v>
      </c>
      <c r="C91" s="50" t="s">
        <v>232</v>
      </c>
      <c r="D91" s="51">
        <v>100</v>
      </c>
      <c r="E91" s="52" t="s">
        <v>233</v>
      </c>
      <c r="G91" s="43"/>
    </row>
    <row r="92" spans="1:7" ht="41.25" customHeight="1" x14ac:dyDescent="0.25">
      <c r="A92" s="69" t="s">
        <v>166</v>
      </c>
      <c r="B92" s="64" t="s">
        <v>167</v>
      </c>
      <c r="C92" s="50" t="s">
        <v>232</v>
      </c>
      <c r="D92" s="51">
        <v>100</v>
      </c>
      <c r="E92" s="52" t="s">
        <v>233</v>
      </c>
      <c r="F92" s="61"/>
      <c r="G92" s="43"/>
    </row>
    <row r="93" spans="1:7" ht="56.25" customHeight="1" x14ac:dyDescent="0.25">
      <c r="A93" s="69" t="s">
        <v>169</v>
      </c>
      <c r="B93" s="64" t="s">
        <v>170</v>
      </c>
      <c r="C93" s="50" t="s">
        <v>232</v>
      </c>
      <c r="D93" s="51">
        <v>100</v>
      </c>
      <c r="E93" s="52" t="s">
        <v>233</v>
      </c>
      <c r="G93" s="43"/>
    </row>
    <row r="94" spans="1:7" ht="40.5" customHeight="1" x14ac:dyDescent="0.25">
      <c r="A94" s="109" t="s">
        <v>172</v>
      </c>
      <c r="B94" s="120" t="s">
        <v>84</v>
      </c>
      <c r="C94" s="50" t="s">
        <v>232</v>
      </c>
      <c r="D94" s="51">
        <v>100</v>
      </c>
      <c r="E94" s="52" t="s">
        <v>233</v>
      </c>
      <c r="G94" s="43"/>
    </row>
    <row r="95" spans="1:7" ht="48" customHeight="1" x14ac:dyDescent="0.25">
      <c r="A95" s="110"/>
      <c r="B95" s="121"/>
      <c r="C95" s="50" t="s">
        <v>288</v>
      </c>
      <c r="D95" s="51">
        <v>100</v>
      </c>
      <c r="E95" s="52" t="s">
        <v>233</v>
      </c>
      <c r="G95" s="43"/>
    </row>
    <row r="96" spans="1:7" ht="46.5" customHeight="1" x14ac:dyDescent="0.25">
      <c r="A96" s="20" t="s">
        <v>173</v>
      </c>
      <c r="B96" s="50" t="s">
        <v>52</v>
      </c>
      <c r="C96" s="50" t="s">
        <v>289</v>
      </c>
      <c r="D96" s="51">
        <v>100</v>
      </c>
      <c r="E96" s="52" t="s">
        <v>233</v>
      </c>
      <c r="G96" s="43"/>
    </row>
    <row r="97" spans="1:7" ht="57.75" customHeight="1" x14ac:dyDescent="0.25">
      <c r="A97" s="71" t="s">
        <v>175</v>
      </c>
      <c r="B97" s="55" t="s">
        <v>176</v>
      </c>
      <c r="C97" s="50" t="s">
        <v>290</v>
      </c>
      <c r="D97" s="51">
        <v>100</v>
      </c>
      <c r="E97" s="52" t="s">
        <v>233</v>
      </c>
      <c r="G97" s="43"/>
    </row>
    <row r="98" spans="1:7" ht="40.5" customHeight="1" x14ac:dyDescent="0.25">
      <c r="A98" s="71" t="s">
        <v>178</v>
      </c>
      <c r="B98" s="55" t="s">
        <v>179</v>
      </c>
      <c r="C98" s="50" t="s">
        <v>291</v>
      </c>
      <c r="D98" s="51">
        <v>100</v>
      </c>
      <c r="E98" s="52" t="s">
        <v>233</v>
      </c>
      <c r="G98" s="43"/>
    </row>
    <row r="99" spans="1:7" ht="54.75" customHeight="1" x14ac:dyDescent="0.25">
      <c r="A99" s="109" t="s">
        <v>181</v>
      </c>
      <c r="B99" s="120" t="s">
        <v>182</v>
      </c>
      <c r="C99" s="50" t="s">
        <v>292</v>
      </c>
      <c r="D99" s="51">
        <v>18.809999999999999</v>
      </c>
      <c r="E99" s="52" t="s">
        <v>233</v>
      </c>
      <c r="G99" s="43"/>
    </row>
    <row r="100" spans="1:7" ht="44.25" customHeight="1" x14ac:dyDescent="0.25">
      <c r="A100" s="128"/>
      <c r="B100" s="127"/>
      <c r="C100" s="50" t="s">
        <v>293</v>
      </c>
      <c r="D100" s="51">
        <v>1.1599999999999999</v>
      </c>
      <c r="E100" s="52" t="s">
        <v>233</v>
      </c>
      <c r="G100" s="43"/>
    </row>
    <row r="101" spans="1:7" ht="44.25" customHeight="1" x14ac:dyDescent="0.25">
      <c r="A101" s="128"/>
      <c r="B101" s="127"/>
      <c r="C101" s="50" t="s">
        <v>294</v>
      </c>
      <c r="D101" s="51">
        <v>100</v>
      </c>
      <c r="E101" s="52" t="s">
        <v>233</v>
      </c>
      <c r="G101" s="43"/>
    </row>
    <row r="102" spans="1:7" ht="57.75" customHeight="1" x14ac:dyDescent="0.25">
      <c r="A102" s="110"/>
      <c r="B102" s="121"/>
      <c r="C102" s="50" t="s">
        <v>295</v>
      </c>
      <c r="D102" s="51">
        <v>100</v>
      </c>
      <c r="E102" s="52" t="s">
        <v>233</v>
      </c>
      <c r="G102" s="43"/>
    </row>
    <row r="103" spans="1:7" ht="35.25" customHeight="1" x14ac:dyDescent="0.25">
      <c r="A103" s="109" t="s">
        <v>181</v>
      </c>
      <c r="B103" s="120" t="s">
        <v>182</v>
      </c>
      <c r="C103" s="50" t="s">
        <v>296</v>
      </c>
      <c r="D103" s="51">
        <v>100</v>
      </c>
      <c r="E103" s="52" t="s">
        <v>233</v>
      </c>
      <c r="G103" s="43"/>
    </row>
    <row r="104" spans="1:7" ht="63" customHeight="1" x14ac:dyDescent="0.25">
      <c r="A104" s="128"/>
      <c r="B104" s="127"/>
      <c r="C104" s="50" t="s">
        <v>297</v>
      </c>
      <c r="D104" s="51">
        <v>100</v>
      </c>
      <c r="E104" s="52" t="s">
        <v>233</v>
      </c>
      <c r="G104" s="43"/>
    </row>
    <row r="105" spans="1:7" ht="57.75" customHeight="1" x14ac:dyDescent="0.25">
      <c r="A105" s="128"/>
      <c r="B105" s="127"/>
      <c r="C105" s="50" t="s">
        <v>298</v>
      </c>
      <c r="D105" s="51">
        <v>100</v>
      </c>
      <c r="E105" s="52" t="s">
        <v>233</v>
      </c>
      <c r="G105" s="43"/>
    </row>
    <row r="106" spans="1:7" ht="46.5" customHeight="1" x14ac:dyDescent="0.25">
      <c r="A106" s="128"/>
      <c r="B106" s="127"/>
      <c r="C106" s="50" t="s">
        <v>299</v>
      </c>
      <c r="D106" s="51">
        <v>100</v>
      </c>
      <c r="E106" s="52" t="s">
        <v>233</v>
      </c>
      <c r="G106" s="43"/>
    </row>
    <row r="107" spans="1:7" ht="40.5" customHeight="1" x14ac:dyDescent="0.25">
      <c r="A107" s="128"/>
      <c r="B107" s="127"/>
      <c r="C107" s="50" t="s">
        <v>300</v>
      </c>
      <c r="D107" s="51">
        <v>100</v>
      </c>
      <c r="E107" s="52" t="s">
        <v>233</v>
      </c>
      <c r="G107" s="43"/>
    </row>
    <row r="108" spans="1:7" ht="46.5" customHeight="1" x14ac:dyDescent="0.25">
      <c r="A108" s="110"/>
      <c r="B108" s="121"/>
      <c r="C108" s="50" t="s">
        <v>301</v>
      </c>
      <c r="D108" s="51">
        <v>100</v>
      </c>
      <c r="E108" s="52" t="s">
        <v>233</v>
      </c>
      <c r="G108" s="43"/>
    </row>
    <row r="109" spans="1:7" ht="41.25" customHeight="1" thickBot="1" x14ac:dyDescent="0.3">
      <c r="A109" s="93" t="s">
        <v>187</v>
      </c>
      <c r="B109" s="89" t="s">
        <v>188</v>
      </c>
      <c r="C109" s="89" t="s">
        <v>302</v>
      </c>
      <c r="D109" s="90">
        <v>100</v>
      </c>
      <c r="E109" s="91" t="s">
        <v>233</v>
      </c>
      <c r="G109" s="43"/>
    </row>
    <row r="110" spans="1:7" ht="32.25" customHeight="1" thickTop="1" x14ac:dyDescent="0.25">
      <c r="A110" s="128" t="s">
        <v>190</v>
      </c>
      <c r="B110" s="130" t="s">
        <v>40</v>
      </c>
      <c r="C110" s="87" t="s">
        <v>303</v>
      </c>
      <c r="D110" s="79">
        <v>77.77</v>
      </c>
      <c r="E110" s="80" t="s">
        <v>233</v>
      </c>
      <c r="G110" s="43"/>
    </row>
    <row r="111" spans="1:7" ht="36" customHeight="1" x14ac:dyDescent="0.25">
      <c r="A111" s="110"/>
      <c r="B111" s="131"/>
      <c r="C111" s="50" t="s">
        <v>304</v>
      </c>
      <c r="D111" s="51">
        <v>100</v>
      </c>
      <c r="E111" s="52" t="s">
        <v>233</v>
      </c>
      <c r="G111" s="43"/>
    </row>
    <row r="112" spans="1:7" ht="37.5" customHeight="1" x14ac:dyDescent="0.25">
      <c r="A112" s="15" t="s">
        <v>193</v>
      </c>
      <c r="B112" s="50" t="s">
        <v>194</v>
      </c>
      <c r="C112" s="50" t="s">
        <v>305</v>
      </c>
      <c r="D112" s="51">
        <v>100</v>
      </c>
      <c r="E112" s="52" t="s">
        <v>233</v>
      </c>
      <c r="G112" s="43"/>
    </row>
    <row r="113" spans="1:7" ht="56.25" customHeight="1" x14ac:dyDescent="0.25">
      <c r="A113" s="109" t="s">
        <v>196</v>
      </c>
      <c r="B113" s="129" t="s">
        <v>194</v>
      </c>
      <c r="C113" s="50" t="s">
        <v>306</v>
      </c>
      <c r="D113" s="51">
        <v>100</v>
      </c>
      <c r="E113" s="52" t="s">
        <v>233</v>
      </c>
      <c r="G113" s="43"/>
    </row>
    <row r="114" spans="1:7" ht="60" customHeight="1" x14ac:dyDescent="0.25">
      <c r="A114" s="128"/>
      <c r="B114" s="130"/>
      <c r="C114" s="55" t="s">
        <v>307</v>
      </c>
      <c r="D114" s="72">
        <v>100</v>
      </c>
      <c r="E114" s="73" t="s">
        <v>233</v>
      </c>
      <c r="G114" s="43"/>
    </row>
    <row r="115" spans="1:7" ht="50.25" customHeight="1" x14ac:dyDescent="0.25">
      <c r="A115" s="110"/>
      <c r="B115" s="131"/>
      <c r="C115" s="55" t="s">
        <v>308</v>
      </c>
      <c r="D115" s="72">
        <v>100</v>
      </c>
      <c r="E115" s="73" t="s">
        <v>233</v>
      </c>
      <c r="G115" s="43"/>
    </row>
    <row r="116" spans="1:7" ht="46.5" customHeight="1" x14ac:dyDescent="0.25">
      <c r="A116" s="71" t="s">
        <v>199</v>
      </c>
      <c r="B116" s="55" t="s">
        <v>48</v>
      </c>
      <c r="C116" s="74" t="s">
        <v>309</v>
      </c>
      <c r="D116" s="75">
        <v>100</v>
      </c>
      <c r="E116" s="73" t="s">
        <v>233</v>
      </c>
      <c r="G116" s="43"/>
    </row>
    <row r="117" spans="1:7" ht="55.5" customHeight="1" x14ac:dyDescent="0.25">
      <c r="A117" s="71" t="s">
        <v>201</v>
      </c>
      <c r="B117" s="55" t="s">
        <v>80</v>
      </c>
      <c r="C117" s="76" t="s">
        <v>310</v>
      </c>
      <c r="D117" s="77">
        <v>100</v>
      </c>
      <c r="E117" s="78" t="s">
        <v>233</v>
      </c>
      <c r="G117" s="43"/>
    </row>
    <row r="118" spans="1:7" ht="45" customHeight="1" x14ac:dyDescent="0.25">
      <c r="A118" s="71" t="s">
        <v>203</v>
      </c>
      <c r="B118" s="55" t="s">
        <v>204</v>
      </c>
      <c r="C118" s="64" t="s">
        <v>311</v>
      </c>
      <c r="D118" s="79">
        <v>100</v>
      </c>
      <c r="E118" s="80" t="s">
        <v>233</v>
      </c>
      <c r="G118" s="43"/>
    </row>
    <row r="119" spans="1:7" ht="37.5" customHeight="1" x14ac:dyDescent="0.25">
      <c r="A119" s="71" t="s">
        <v>205</v>
      </c>
      <c r="B119" s="55" t="s">
        <v>206</v>
      </c>
      <c r="C119" s="50" t="s">
        <v>232</v>
      </c>
      <c r="D119" s="79">
        <v>100</v>
      </c>
      <c r="E119" s="80" t="s">
        <v>233</v>
      </c>
      <c r="G119" s="43"/>
    </row>
    <row r="120" spans="1:7" ht="37.5" customHeight="1" x14ac:dyDescent="0.25">
      <c r="A120" s="71" t="s">
        <v>207</v>
      </c>
      <c r="B120" s="55" t="s">
        <v>11</v>
      </c>
      <c r="C120" s="50" t="s">
        <v>312</v>
      </c>
      <c r="D120" s="51">
        <v>100</v>
      </c>
      <c r="E120" s="52" t="s">
        <v>233</v>
      </c>
      <c r="G120" s="43"/>
    </row>
    <row r="121" spans="1:7" ht="60" customHeight="1" x14ac:dyDescent="0.25">
      <c r="A121" s="15" t="s">
        <v>209</v>
      </c>
      <c r="B121" s="50" t="s">
        <v>32</v>
      </c>
      <c r="C121" s="50" t="s">
        <v>232</v>
      </c>
      <c r="D121" s="51">
        <v>100</v>
      </c>
      <c r="E121" s="52" t="s">
        <v>233</v>
      </c>
      <c r="G121" s="43"/>
    </row>
    <row r="122" spans="1:7" ht="44.25" customHeight="1" x14ac:dyDescent="0.25">
      <c r="A122" s="71" t="s">
        <v>211</v>
      </c>
      <c r="B122" s="55" t="s">
        <v>11</v>
      </c>
      <c r="C122" s="50" t="s">
        <v>313</v>
      </c>
      <c r="D122" s="51">
        <v>100</v>
      </c>
      <c r="E122" s="52" t="s">
        <v>233</v>
      </c>
      <c r="G122" s="43"/>
    </row>
    <row r="123" spans="1:7" ht="44.25" customHeight="1" x14ac:dyDescent="0.25">
      <c r="A123" s="19" t="s">
        <v>213</v>
      </c>
      <c r="B123" s="55" t="s">
        <v>57</v>
      </c>
      <c r="C123" s="50" t="s">
        <v>314</v>
      </c>
      <c r="D123" s="51">
        <v>100</v>
      </c>
      <c r="E123" s="52" t="s">
        <v>233</v>
      </c>
      <c r="G123" s="43"/>
    </row>
    <row r="124" spans="1:7" ht="45.75" customHeight="1" x14ac:dyDescent="0.25">
      <c r="A124" s="81" t="s">
        <v>315</v>
      </c>
      <c r="B124" s="55" t="s">
        <v>216</v>
      </c>
      <c r="C124" s="50" t="s">
        <v>232</v>
      </c>
      <c r="D124" s="51">
        <v>100</v>
      </c>
      <c r="E124" s="52" t="s">
        <v>233</v>
      </c>
      <c r="G124" s="43"/>
    </row>
    <row r="125" spans="1:7" ht="44.25" customHeight="1" x14ac:dyDescent="0.25">
      <c r="A125" s="81" t="s">
        <v>218</v>
      </c>
      <c r="B125" s="74" t="s">
        <v>219</v>
      </c>
      <c r="C125" s="74" t="s">
        <v>232</v>
      </c>
      <c r="D125" s="75">
        <v>100</v>
      </c>
      <c r="E125" s="73" t="s">
        <v>233</v>
      </c>
      <c r="G125" s="43"/>
    </row>
    <row r="126" spans="1:7" s="42" customFormat="1" x14ac:dyDescent="0.25">
      <c r="A126" s="56" t="s">
        <v>221</v>
      </c>
      <c r="B126" s="57"/>
      <c r="C126" s="58"/>
      <c r="D126" s="59"/>
      <c r="E126" s="60"/>
    </row>
    <row r="127" spans="1:7" s="42" customFormat="1" ht="44.25" customHeight="1" x14ac:dyDescent="0.25">
      <c r="A127" s="15" t="s">
        <v>222</v>
      </c>
      <c r="B127" s="50" t="s">
        <v>223</v>
      </c>
      <c r="C127" s="50" t="s">
        <v>316</v>
      </c>
      <c r="D127" s="51">
        <v>100</v>
      </c>
      <c r="E127" s="52" t="s">
        <v>233</v>
      </c>
    </row>
    <row r="128" spans="1:7" ht="45" customHeight="1" thickBot="1" x14ac:dyDescent="0.3">
      <c r="A128" s="93" t="s">
        <v>225</v>
      </c>
      <c r="B128" s="89" t="s">
        <v>57</v>
      </c>
      <c r="C128" s="89" t="s">
        <v>232</v>
      </c>
      <c r="D128" s="90">
        <v>100</v>
      </c>
      <c r="E128" s="91" t="s">
        <v>233</v>
      </c>
      <c r="G128" s="43"/>
    </row>
    <row r="129" spans="1:7" ht="28.5" customHeight="1" thickTop="1" x14ac:dyDescent="0.25">
      <c r="A129" s="132"/>
      <c r="B129" s="132"/>
      <c r="C129" s="132"/>
      <c r="D129" s="132"/>
      <c r="E129" s="132"/>
      <c r="G129" s="43"/>
    </row>
  </sheetData>
  <mergeCells count="30">
    <mergeCell ref="A113:A115"/>
    <mergeCell ref="B113:B115"/>
    <mergeCell ref="A129:E129"/>
    <mergeCell ref="A99:A102"/>
    <mergeCell ref="B99:B102"/>
    <mergeCell ref="A103:A108"/>
    <mergeCell ref="B103:B108"/>
    <mergeCell ref="A110:A111"/>
    <mergeCell ref="B110:B111"/>
    <mergeCell ref="B51:B52"/>
    <mergeCell ref="A53:B53"/>
    <mergeCell ref="B56:B58"/>
    <mergeCell ref="A94:A95"/>
    <mergeCell ref="B94:B95"/>
    <mergeCell ref="A16:B16"/>
    <mergeCell ref="B65:B67"/>
    <mergeCell ref="A1:E1"/>
    <mergeCell ref="B7:B8"/>
    <mergeCell ref="A9:B9"/>
    <mergeCell ref="A13:A14"/>
    <mergeCell ref="B13:B14"/>
    <mergeCell ref="A66:A67"/>
    <mergeCell ref="A24:B24"/>
    <mergeCell ref="A30:A31"/>
    <mergeCell ref="B30:B31"/>
    <mergeCell ref="A33:A34"/>
    <mergeCell ref="B33:B35"/>
    <mergeCell ref="A38:B38"/>
    <mergeCell ref="B48:B49"/>
    <mergeCell ref="A51:A52"/>
  </mergeCells>
  <printOptions horizontalCentered="1"/>
  <pageMargins left="0.59055118110236227" right="0.59055118110236227" top="0.59055118110236227" bottom="0.59055118110236227" header="0.39370078740157483" footer="0.19685039370078741"/>
  <pageSetup scale="66" fitToHeight="0" orientation="portrait" r:id="rId1"/>
  <rowBreaks count="1" manualBreakCount="1">
    <brk id="35"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Anexo A</vt:lpstr>
      <vt:lpstr>Anexo B</vt:lpstr>
      <vt:lpstr>'Anexo A'!Área_de_impresión</vt:lpstr>
      <vt:lpstr>'Anexo B'!Área_de_impresión</vt:lpstr>
      <vt:lpstr>'Anexo A'!Títulos_a_imprimir</vt:lpstr>
      <vt:lpstr>'Anexo 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Denisse Rosas</dc:creator>
  <cp:lastModifiedBy>Denisse Rosas</cp:lastModifiedBy>
  <cp:lastPrinted>2024-11-16T18:34:29Z</cp:lastPrinted>
  <dcterms:created xsi:type="dcterms:W3CDTF">2024-11-08T23:39:05Z</dcterms:created>
  <dcterms:modified xsi:type="dcterms:W3CDTF">2024-11-16T18:35:08Z</dcterms:modified>
</cp:coreProperties>
</file>